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28920" yWindow="-120" windowWidth="29040" windowHeight="15840" firstSheet="2" activeTab="9"/>
  </bookViews>
  <sheets>
    <sheet name="BÌA DTCBĐT" sheetId="18" state="hidden" r:id="rId1"/>
    <sheet name="DTCBĐT" sheetId="19" state="hidden" r:id="rId2"/>
    <sheet name="1.Bia" sheetId="10" r:id="rId3"/>
    <sheet name="TM" sheetId="1" r:id="rId4"/>
    <sheet name="3.BiaT" sheetId="11" state="hidden" r:id="rId5"/>
    <sheet name="BÌA" sheetId="6" state="hidden" r:id="rId6"/>
    <sheet name="PL01" sheetId="3" state="hidden" r:id="rId7"/>
    <sheet name="TRƯỢT GIÁ" sheetId="5" state="hidden" r:id="rId8"/>
    <sheet name="BCĐXĐT" sheetId="9" state="hidden" r:id="rId9"/>
    <sheet name="PA1-Triển khai XD" sheetId="13" r:id="rId10"/>
    <sheet name="Sheet2" sheetId="30" state="hidden" r:id="rId11"/>
    <sheet name="CPDP" sheetId="29" state="hidden" r:id="rId12"/>
    <sheet name="Suất vốn KNC" sheetId="25" state="hidden" r:id="rId13"/>
    <sheet name="Đơn giá cọc" sheetId="20" state="hidden" r:id="rId14"/>
    <sheet name="Đơn giá tường rào" sheetId="21" state="hidden" r:id="rId15"/>
    <sheet name="ĐG cây xanh" sheetId="22" state="hidden" r:id="rId16"/>
    <sheet name="ĐG HT điện TT" sheetId="23" state="hidden" r:id="rId17"/>
    <sheet name="ĐG HT nước TT" sheetId="24" state="hidden" r:id="rId18"/>
    <sheet name="Đơn giá PCCC" sheetId="26" state="hidden" r:id="rId19"/>
    <sheet name="PA2-Phân khu XD" sheetId="35" r:id="rId20"/>
    <sheet name="CÂN BẰNG ĐẤT" sheetId="34" r:id="rId21"/>
    <sheet name="CTQH" sheetId="32" state="hidden" r:id="rId22"/>
    <sheet name="CBDD" sheetId="33" state="hidden" r:id="rId23"/>
    <sheet name="Diện tích" sheetId="31" state="hidden" r:id="rId24"/>
    <sheet name="Đơn giá đắp cát" sheetId="27" r:id="rId25"/>
    <sheet name="THAM DG (PL5)" sheetId="15" state="hidden" r:id="rId26"/>
    <sheet name="CT DT PHONG HOC" sheetId="17" state="hidden" r:id="rId27"/>
    <sheet name="Chiết tính" sheetId="14" state="hidden" r:id="rId28"/>
    <sheet name="Sheet1" sheetId="8"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s>
  <definedNames>
    <definedName name="________Goi8" localSheetId="11" hidden="1">{"'Sheet1'!$L$16"}</definedName>
    <definedName name="________Goi8" hidden="1">{"'Sheet1'!$L$16"}</definedName>
    <definedName name="________Lan1" localSheetId="11" hidden="1">{"'Sheet1'!$L$16"}</definedName>
    <definedName name="________Lan1" hidden="1">{"'Sheet1'!$L$16"}</definedName>
    <definedName name="________LAN3" localSheetId="11" hidden="1">{"'Sheet1'!$L$16"}</definedName>
    <definedName name="________LAN3" hidden="1">{"'Sheet1'!$L$16"}</definedName>
    <definedName name="________PA3" localSheetId="11" hidden="1">{"'Sheet1'!$L$16"}</definedName>
    <definedName name="________PA3" hidden="1">{"'Sheet1'!$L$16"}</definedName>
    <definedName name="________tt3" localSheetId="11" hidden="1">{"'Sheet1'!$L$16"}</definedName>
    <definedName name="________tt3" hidden="1">{"'Sheet1'!$L$16"}</definedName>
    <definedName name="_______a1" localSheetId="11" hidden="1">{"'Sheet1'!$L$16"}</definedName>
    <definedName name="_______a1" hidden="1">{"'Sheet1'!$L$16"}</definedName>
    <definedName name="_______a129" localSheetId="11" hidden="1">{"Offgrid",#N/A,FALSE,"OFFGRID";"Region",#N/A,FALSE,"REGION";"Offgrid -2",#N/A,FALSE,"OFFGRID";"WTP",#N/A,FALSE,"WTP";"WTP -2",#N/A,FALSE,"WTP";"Project",#N/A,FALSE,"PROJECT";"Summary -2",#N/A,FALSE,"SUMMARY"}</definedName>
    <definedName name="_______a129" hidden="1">{"Offgrid",#N/A,FALSE,"OFFGRID";"Region",#N/A,FALSE,"REGION";"Offgrid -2",#N/A,FALSE,"OFFGRID";"WTP",#N/A,FALSE,"WTP";"WTP -2",#N/A,FALSE,"WTP";"Project",#N/A,FALSE,"PROJECT";"Summary -2",#N/A,FALSE,"SUMMARY"}</definedName>
    <definedName name="_______a130" localSheetId="11" hidden="1">{"Offgrid",#N/A,FALSE,"OFFGRID";"Region",#N/A,FALSE,"REGION";"Offgrid -2",#N/A,FALSE,"OFFGRID";"WTP",#N/A,FALSE,"WTP";"WTP -2",#N/A,FALSE,"WTP";"Project",#N/A,FALSE,"PROJECT";"Summary -2",#N/A,FALSE,"SUMMARY"}</definedName>
    <definedName name="_______a130" hidden="1">{"Offgrid",#N/A,FALSE,"OFFGRID";"Region",#N/A,FALSE,"REGION";"Offgrid -2",#N/A,FALSE,"OFFGRID";"WTP",#N/A,FALSE,"WTP";"WTP -2",#N/A,FALSE,"WTP";"Project",#N/A,FALSE,"PROJECT";"Summary -2",#N/A,FALSE,"SUMMARY"}</definedName>
    <definedName name="_______a2" localSheetId="11" hidden="1">{"'Sheet1'!$L$16"}</definedName>
    <definedName name="_______a2" hidden="1">{"'Sheet1'!$L$16"}</definedName>
    <definedName name="_______cep1" localSheetId="11" hidden="1">{"'Sheet1'!$L$16"}</definedName>
    <definedName name="_______cep1" hidden="1">{"'Sheet1'!$L$16"}</definedName>
    <definedName name="_______Goi8" localSheetId="11" hidden="1">{"'Sheet1'!$L$16"}</definedName>
    <definedName name="_______Goi8" hidden="1">{"'Sheet1'!$L$16"}</definedName>
    <definedName name="_______Lan1" localSheetId="11" hidden="1">{"'Sheet1'!$L$16"}</definedName>
    <definedName name="_______Lan1" hidden="1">{"'Sheet1'!$L$16"}</definedName>
    <definedName name="_______LAN3" localSheetId="11" hidden="1">{"'Sheet1'!$L$16"}</definedName>
    <definedName name="_______LAN3" hidden="1">{"'Sheet1'!$L$16"}</definedName>
    <definedName name="_______PA3" localSheetId="11" hidden="1">{"'Sheet1'!$L$16"}</definedName>
    <definedName name="_______PA3" hidden="1">{"'Sheet1'!$L$16"}</definedName>
    <definedName name="_______tt3" localSheetId="11" hidden="1">{"'Sheet1'!$L$16"}</definedName>
    <definedName name="_______tt3" hidden="1">{"'Sheet1'!$L$16"}</definedName>
    <definedName name="______a1" localSheetId="11" hidden="1">{"'Sheet1'!$L$16"}</definedName>
    <definedName name="______a1" hidden="1">{"'Sheet1'!$L$16"}</definedName>
    <definedName name="______a129" localSheetId="11" hidden="1">{"Offgrid",#N/A,FALSE,"OFFGRID";"Region",#N/A,FALSE,"REGION";"Offgrid -2",#N/A,FALSE,"OFFGRID";"WTP",#N/A,FALSE,"WTP";"WTP -2",#N/A,FALSE,"WTP";"Project",#N/A,FALSE,"PROJECT";"Summary -2",#N/A,FALSE,"SUMMARY"}</definedName>
    <definedName name="______a129" hidden="1">{"Offgrid",#N/A,FALSE,"OFFGRID";"Region",#N/A,FALSE,"REGION";"Offgrid -2",#N/A,FALSE,"OFFGRID";"WTP",#N/A,FALSE,"WTP";"WTP -2",#N/A,FALSE,"WTP";"Project",#N/A,FALSE,"PROJECT";"Summary -2",#N/A,FALSE,"SUMMARY"}</definedName>
    <definedName name="______a130" localSheetId="11" hidden="1">{"Offgrid",#N/A,FALSE,"OFFGRID";"Region",#N/A,FALSE,"REGION";"Offgrid -2",#N/A,FALSE,"OFFGRID";"WTP",#N/A,FALSE,"WTP";"WTP -2",#N/A,FALSE,"WTP";"Project",#N/A,FALSE,"PROJECT";"Summary -2",#N/A,FALSE,"SUMMARY"}</definedName>
    <definedName name="______a130" hidden="1">{"Offgrid",#N/A,FALSE,"OFFGRID";"Region",#N/A,FALSE,"REGION";"Offgrid -2",#N/A,FALSE,"OFFGRID";"WTP",#N/A,FALSE,"WTP";"WTP -2",#N/A,FALSE,"WTP";"Project",#N/A,FALSE,"PROJECT";"Summary -2",#N/A,FALSE,"SUMMARY"}</definedName>
    <definedName name="______a2" localSheetId="11" hidden="1">{"'Sheet1'!$L$16"}</definedName>
    <definedName name="______a2" hidden="1">{"'Sheet1'!$L$16"}</definedName>
    <definedName name="______Goi8" localSheetId="11" hidden="1">{"'Sheet1'!$L$16"}</definedName>
    <definedName name="______Goi8" hidden="1">{"'Sheet1'!$L$16"}</definedName>
    <definedName name="______Lan1" localSheetId="11" hidden="1">{"'Sheet1'!$L$16"}</definedName>
    <definedName name="______Lan1" hidden="1">{"'Sheet1'!$L$16"}</definedName>
    <definedName name="______LAN3" localSheetId="11" hidden="1">{"'Sheet1'!$L$16"}</definedName>
    <definedName name="______LAN3" hidden="1">{"'Sheet1'!$L$16"}</definedName>
    <definedName name="______PA3" localSheetId="11" hidden="1">{"'Sheet1'!$L$16"}</definedName>
    <definedName name="______PA3" hidden="1">{"'Sheet1'!$L$16"}</definedName>
    <definedName name="______tt3" localSheetId="11" hidden="1">{"'Sheet1'!$L$16"}</definedName>
    <definedName name="______tt3" hidden="1">{"'Sheet1'!$L$16"}</definedName>
    <definedName name="_____a1" localSheetId="11" hidden="1">{"'Sheet1'!$L$16"}</definedName>
    <definedName name="_____a1" hidden="1">{"'Sheet1'!$L$16"}</definedName>
    <definedName name="_____a129" localSheetId="11" hidden="1">{"Offgrid",#N/A,FALSE,"OFFGRID";"Region",#N/A,FALSE,"REGION";"Offgrid -2",#N/A,FALSE,"OFFGRID";"WTP",#N/A,FALSE,"WTP";"WTP -2",#N/A,FALSE,"WTP";"Project",#N/A,FALSE,"PROJECT";"Summary -2",#N/A,FALSE,"SUMMARY"}</definedName>
    <definedName name="_____a129" hidden="1">{"Offgrid",#N/A,FALSE,"OFFGRID";"Region",#N/A,FALSE,"REGION";"Offgrid -2",#N/A,FALSE,"OFFGRID";"WTP",#N/A,FALSE,"WTP";"WTP -2",#N/A,FALSE,"WTP";"Project",#N/A,FALSE,"PROJECT";"Summary -2",#N/A,FALSE,"SUMMARY"}</definedName>
    <definedName name="_____a130" localSheetId="11" hidden="1">{"Offgrid",#N/A,FALSE,"OFFGRID";"Region",#N/A,FALSE,"REGION";"Offgrid -2",#N/A,FALSE,"OFFGRID";"WTP",#N/A,FALSE,"WTP";"WTP -2",#N/A,FALSE,"WTP";"Project",#N/A,FALSE,"PROJECT";"Summary -2",#N/A,FALSE,"SUMMARY"}</definedName>
    <definedName name="_____a130" hidden="1">{"Offgrid",#N/A,FALSE,"OFFGRID";"Region",#N/A,FALSE,"REGION";"Offgrid -2",#N/A,FALSE,"OFFGRID";"WTP",#N/A,FALSE,"WTP";"WTP -2",#N/A,FALSE,"WTP";"Project",#N/A,FALSE,"PROJECT";"Summary -2",#N/A,FALSE,"SUMMARY"}</definedName>
    <definedName name="_____a2" localSheetId="11" hidden="1">{"'Sheet1'!$L$16"}</definedName>
    <definedName name="_____a2" hidden="1">{"'Sheet1'!$L$16"}</definedName>
    <definedName name="_____cep1" localSheetId="11" hidden="1">{"'Sheet1'!$L$16"}</definedName>
    <definedName name="_____cep1" hidden="1">{"'Sheet1'!$L$16"}</definedName>
    <definedName name="_____Goi8" localSheetId="11" hidden="1">{"'Sheet1'!$L$16"}</definedName>
    <definedName name="_____Goi8" hidden="1">{"'Sheet1'!$L$16"}</definedName>
    <definedName name="_____Lan1" localSheetId="11" hidden="1">{"'Sheet1'!$L$16"}</definedName>
    <definedName name="_____Lan1" hidden="1">{"'Sheet1'!$L$16"}</definedName>
    <definedName name="_____LAN3" localSheetId="11" hidden="1">{"'Sheet1'!$L$16"}</definedName>
    <definedName name="_____LAN3" hidden="1">{"'Sheet1'!$L$16"}</definedName>
    <definedName name="_____PA3" localSheetId="11" hidden="1">{"'Sheet1'!$L$16"}</definedName>
    <definedName name="_____PA3" hidden="1">{"'Sheet1'!$L$16"}</definedName>
    <definedName name="_____tt3" localSheetId="11" hidden="1">{"'Sheet1'!$L$16"}</definedName>
    <definedName name="_____tt3" hidden="1">{"'Sheet1'!$L$16"}</definedName>
    <definedName name="____a1" localSheetId="11" hidden="1">{"'Sheet1'!$L$16"}</definedName>
    <definedName name="____a1" hidden="1">{"'Sheet1'!$L$16"}</definedName>
    <definedName name="____a129" localSheetId="11" hidden="1">{"Offgrid",#N/A,FALSE,"OFFGRID";"Region",#N/A,FALSE,"REGION";"Offgrid -2",#N/A,FALSE,"OFFGRID";"WTP",#N/A,FALSE,"WTP";"WTP -2",#N/A,FALSE,"WTP";"Project",#N/A,FALSE,"PROJECT";"Summary -2",#N/A,FALSE,"SUMMARY"}</definedName>
    <definedName name="____a129" hidden="1">{"Offgrid",#N/A,FALSE,"OFFGRID";"Region",#N/A,FALSE,"REGION";"Offgrid -2",#N/A,FALSE,"OFFGRID";"WTP",#N/A,FALSE,"WTP";"WTP -2",#N/A,FALSE,"WTP";"Project",#N/A,FALSE,"PROJECT";"Summary -2",#N/A,FALSE,"SUMMARY"}</definedName>
    <definedName name="____a130" localSheetId="11" hidden="1">{"Offgrid",#N/A,FALSE,"OFFGRID";"Region",#N/A,FALSE,"REGION";"Offgrid -2",#N/A,FALSE,"OFFGRID";"WTP",#N/A,FALSE,"WTP";"WTP -2",#N/A,FALSE,"WTP";"Project",#N/A,FALSE,"PROJECT";"Summary -2",#N/A,FALSE,"SUMMARY"}</definedName>
    <definedName name="____a130" hidden="1">{"Offgrid",#N/A,FALSE,"OFFGRID";"Region",#N/A,FALSE,"REGION";"Offgrid -2",#N/A,FALSE,"OFFGRID";"WTP",#N/A,FALSE,"WTP";"WTP -2",#N/A,FALSE,"WTP";"Project",#N/A,FALSE,"PROJECT";"Summary -2",#N/A,FALSE,"SUMMARY"}</definedName>
    <definedName name="____a2" localSheetId="11" hidden="1">{"'Sheet1'!$L$16"}</definedName>
    <definedName name="____a2" hidden="1">{"'Sheet1'!$L$16"}</definedName>
    <definedName name="____Goi8" localSheetId="11" hidden="1">{"'Sheet1'!$L$16"}</definedName>
    <definedName name="____Goi8" hidden="1">{"'Sheet1'!$L$16"}</definedName>
    <definedName name="____Lan1" localSheetId="11" hidden="1">{"'Sheet1'!$L$16"}</definedName>
    <definedName name="____Lan1" hidden="1">{"'Sheet1'!$L$16"}</definedName>
    <definedName name="____LAN3" localSheetId="11" hidden="1">{"'Sheet1'!$L$16"}</definedName>
    <definedName name="____LAN3" hidden="1">{"'Sheet1'!$L$16"}</definedName>
    <definedName name="____PA3" localSheetId="11" hidden="1">{"'Sheet1'!$L$16"}</definedName>
    <definedName name="____PA3" hidden="1">{"'Sheet1'!$L$16"}</definedName>
    <definedName name="____tt3" localSheetId="11" hidden="1">{"'Sheet1'!$L$16"}</definedName>
    <definedName name="____tt3" hidden="1">{"'Sheet1'!$L$16"}</definedName>
    <definedName name="___a1" localSheetId="11" hidden="1">{"'Sheet1'!$L$16"}</definedName>
    <definedName name="___a1" hidden="1">{"'Sheet1'!$L$16"}</definedName>
    <definedName name="___a129" localSheetId="11" hidden="1">{"Offgrid",#N/A,FALSE,"OFFGRID";"Region",#N/A,FALSE,"REGION";"Offgrid -2",#N/A,FALSE,"OFFGRID";"WTP",#N/A,FALSE,"WTP";"WTP -2",#N/A,FALSE,"WTP";"Project",#N/A,FALSE,"PROJECT";"Summary -2",#N/A,FALSE,"SUMMARY"}</definedName>
    <definedName name="___a129" hidden="1">{"Offgrid",#N/A,FALSE,"OFFGRID";"Region",#N/A,FALSE,"REGION";"Offgrid -2",#N/A,FALSE,"OFFGRID";"WTP",#N/A,FALSE,"WTP";"WTP -2",#N/A,FALSE,"WTP";"Project",#N/A,FALSE,"PROJECT";"Summary -2",#N/A,FALSE,"SUMMARY"}</definedName>
    <definedName name="___a130" localSheetId="11" hidden="1">{"Offgrid",#N/A,FALSE,"OFFGRID";"Region",#N/A,FALSE,"REGION";"Offgrid -2",#N/A,FALSE,"OFFGRID";"WTP",#N/A,FALSE,"WTP";"WTP -2",#N/A,FALSE,"WTP";"Project",#N/A,FALSE,"PROJECT";"Summary -2",#N/A,FALSE,"SUMMARY"}</definedName>
    <definedName name="___a130" hidden="1">{"Offgrid",#N/A,FALSE,"OFFGRID";"Region",#N/A,FALSE,"REGION";"Offgrid -2",#N/A,FALSE,"OFFGRID";"WTP",#N/A,FALSE,"WTP";"WTP -2",#N/A,FALSE,"WTP";"Project",#N/A,FALSE,"PROJECT";"Summary -2",#N/A,FALSE,"SUMMARY"}</definedName>
    <definedName name="___a2" localSheetId="11" hidden="1">{"'Sheet1'!$L$16"}</definedName>
    <definedName name="___a2" hidden="1">{"'Sheet1'!$L$16"}</definedName>
    <definedName name="___cep1" localSheetId="11" hidden="1">{"'Sheet1'!$L$16"}</definedName>
    <definedName name="___cep1" hidden="1">{"'Sheet1'!$L$16"}</definedName>
    <definedName name="___Goi8" localSheetId="11" hidden="1">{"'Sheet1'!$L$16"}</definedName>
    <definedName name="___Goi8" hidden="1">{"'Sheet1'!$L$16"}</definedName>
    <definedName name="___Lan1" localSheetId="11" hidden="1">{"'Sheet1'!$L$16"}</definedName>
    <definedName name="___Lan1" hidden="1">{"'Sheet1'!$L$16"}</definedName>
    <definedName name="___LAN3" localSheetId="11" hidden="1">{"'Sheet1'!$L$16"}</definedName>
    <definedName name="___LAN3" hidden="1">{"'Sheet1'!$L$16"}</definedName>
    <definedName name="___PA3" localSheetId="11" hidden="1">{"'Sheet1'!$L$16"}</definedName>
    <definedName name="___PA3" hidden="1">{"'Sheet1'!$L$16"}</definedName>
    <definedName name="___tt3" localSheetId="11" hidden="1">{"'Sheet1'!$L$16"}</definedName>
    <definedName name="___tt3" hidden="1">{"'Sheet1'!$L$16"}</definedName>
    <definedName name="__a1" localSheetId="11" hidden="1">{"'Sheet1'!$L$16"}</definedName>
    <definedName name="__a1" hidden="1">{"'Sheet1'!$L$16"}</definedName>
    <definedName name="__a129" localSheetId="11" hidden="1">{"Offgrid",#N/A,FALSE,"OFFGRID";"Region",#N/A,FALSE,"REGION";"Offgrid -2",#N/A,FALSE,"OFFGRID";"WTP",#N/A,FALSE,"WTP";"WTP -2",#N/A,FALSE,"WTP";"Project",#N/A,FALSE,"PROJECT";"Summary -2",#N/A,FALSE,"SUMMARY"}</definedName>
    <definedName name="__a129" hidden="1">{"Offgrid",#N/A,FALSE,"OFFGRID";"Region",#N/A,FALSE,"REGION";"Offgrid -2",#N/A,FALSE,"OFFGRID";"WTP",#N/A,FALSE,"WTP";"WTP -2",#N/A,FALSE,"WTP";"Project",#N/A,FALSE,"PROJECT";"Summary -2",#N/A,FALSE,"SUMMARY"}</definedName>
    <definedName name="__a130" localSheetId="11" hidden="1">{"Offgrid",#N/A,FALSE,"OFFGRID";"Region",#N/A,FALSE,"REGION";"Offgrid -2",#N/A,FALSE,"OFFGRID";"WTP",#N/A,FALSE,"WTP";"WTP -2",#N/A,FALSE,"WTP";"Project",#N/A,FALSE,"PROJECT";"Summary -2",#N/A,FALSE,"SUMMARY"}</definedName>
    <definedName name="__a130" hidden="1">{"Offgrid",#N/A,FALSE,"OFFGRID";"Region",#N/A,FALSE,"REGION";"Offgrid -2",#N/A,FALSE,"OFFGRID";"WTP",#N/A,FALSE,"WTP";"WTP -2",#N/A,FALSE,"WTP";"Project",#N/A,FALSE,"PROJECT";"Summary -2",#N/A,FALSE,"SUMMARY"}</definedName>
    <definedName name="__a2" localSheetId="11" hidden="1">{"'Sheet1'!$L$16"}</definedName>
    <definedName name="__a2" hidden="1">{"'Sheet1'!$L$16"}</definedName>
    <definedName name="__cep1" localSheetId="11" hidden="1">{"'Sheet1'!$L$16"}</definedName>
    <definedName name="__cep1" hidden="1">{"'Sheet1'!$L$16"}</definedName>
    <definedName name="__coc15" localSheetId="11" hidden="1">{"'Sheet1'!$L$16"}</definedName>
    <definedName name="__coc15" hidden="1">{"'Sheet1'!$L$16"}</definedName>
    <definedName name="__d1500" localSheetId="11" hidden="1">{"'Sheet1'!$L$16"}</definedName>
    <definedName name="__d1500" hidden="1">{"'Sheet1'!$L$16"}</definedName>
    <definedName name="__dao2" localSheetId="11" hidden="1">{"'Sheet1'!$L$16"}</definedName>
    <definedName name="__dao2" hidden="1">{"'Sheet1'!$L$16"}</definedName>
    <definedName name="__Goi8" localSheetId="11" hidden="1">{"'Sheet1'!$L$16"}</definedName>
    <definedName name="__Goi8" hidden="1">{"'Sheet1'!$L$16"}</definedName>
    <definedName name="__h1" localSheetId="11" hidden="1">{"'Sheet1'!$L$16"}</definedName>
    <definedName name="__h1" hidden="1">{"'Sheet1'!$L$16"}</definedName>
    <definedName name="__hu1" localSheetId="11" hidden="1">{"'Sheet1'!$L$16"}</definedName>
    <definedName name="__hu1" hidden="1">{"'Sheet1'!$L$16"}</definedName>
    <definedName name="__hu2" localSheetId="11" hidden="1">{"'Sheet1'!$L$16"}</definedName>
    <definedName name="__hu2" hidden="1">{"'Sheet1'!$L$16"}</definedName>
    <definedName name="__hu5" localSheetId="11" hidden="1">{"'Sheet1'!$L$16"}</definedName>
    <definedName name="__hu5" hidden="1">{"'Sheet1'!$L$16"}</definedName>
    <definedName name="__hu6" localSheetId="11" hidden="1">{"'Sheet1'!$L$16"}</definedName>
    <definedName name="__hu6" hidden="1">{"'Sheet1'!$L$16"}</definedName>
    <definedName name="__Lan1" localSheetId="11" hidden="1">{"'Sheet1'!$L$16"}</definedName>
    <definedName name="__Lan1" hidden="1">{"'Sheet1'!$L$16"}</definedName>
    <definedName name="__LAN3" localSheetId="11" hidden="1">{"'Sheet1'!$L$16"}</definedName>
    <definedName name="__LAN3" hidden="1">{"'Sheet1'!$L$16"}</definedName>
    <definedName name="__NET2" localSheetId="11" hidden="1">#REF!</definedName>
    <definedName name="__NET2" hidden="1">#REF!</definedName>
    <definedName name="__PA3" localSheetId="11" hidden="1">{"'Sheet1'!$L$16"}</definedName>
    <definedName name="__PA3" hidden="1">{"'Sheet1'!$L$16"}</definedName>
    <definedName name="__td1" localSheetId="11" hidden="1">{"'Sheet1'!$L$16"}</definedName>
    <definedName name="__td1" hidden="1">{"'Sheet1'!$L$16"}</definedName>
    <definedName name="__tt3" localSheetId="11" hidden="1">{"'Sheet1'!$L$16"}</definedName>
    <definedName name="__tt3" hidden="1">{"'Sheet1'!$L$16"}</definedName>
    <definedName name="__VLP2" localSheetId="11" hidden="1">{"'Sheet1'!$L$16"}</definedName>
    <definedName name="__VLP2" hidden="1">{"'Sheet1'!$L$16"}</definedName>
    <definedName name="_05.6022" localSheetId="11">#REF!</definedName>
    <definedName name="_05.6022">#REF!</definedName>
    <definedName name="_1" localSheetId="11">#REF!</definedName>
    <definedName name="_1">#N/A</definedName>
    <definedName name="_1_?" localSheetId="11">#REF!</definedName>
    <definedName name="_1_?" localSheetId="24">#REF!</definedName>
    <definedName name="_1_?">#REF!</definedName>
    <definedName name="_1_0ten_" localSheetId="11" hidden="1">#REF!</definedName>
    <definedName name="_1_0ten_" hidden="1">#REF!</definedName>
    <definedName name="_10_0xoa_" localSheetId="11" hidden="1">#REF!</definedName>
    <definedName name="_10_0xoa_" hidden="1">#REF!</definedName>
    <definedName name="_1000A01">#N/A</definedName>
    <definedName name="_1BA2500" localSheetId="11">#REF!</definedName>
    <definedName name="_1BA2500" localSheetId="24">#REF!</definedName>
    <definedName name="_1BA2500">#REF!</definedName>
    <definedName name="_1BA3250" localSheetId="11">#REF!</definedName>
    <definedName name="_1BA3250">#REF!</definedName>
    <definedName name="_1BA400P" localSheetId="11">#REF!</definedName>
    <definedName name="_1BA400P">#REF!</definedName>
    <definedName name="_1CAP001">#REF!</definedName>
    <definedName name="_1CAP011">#REF!</definedName>
    <definedName name="_1CAP012">#REF!</definedName>
    <definedName name="_1CDHT03">#REF!</definedName>
    <definedName name="_1CHANG2">#REF!</definedName>
    <definedName name="_1DADOI1">#REF!</definedName>
    <definedName name="_1DAU002">#REF!</definedName>
    <definedName name="_1DDAY03">#REF!</definedName>
    <definedName name="_1DDTT01">#REF!</definedName>
    <definedName name="_1FCO101">#REF!</definedName>
    <definedName name="_1GIA101">#REF!</definedName>
    <definedName name="_1LA1001">#REF!</definedName>
    <definedName name="_1MCCBO2">#REF!</definedName>
    <definedName name="_1PKCAP1">#REF!</definedName>
    <definedName name="_1PKIEN2">#REF!</definedName>
    <definedName name="_1PKTT01">#REF!</definedName>
    <definedName name="_1TCD101">#REF!</definedName>
    <definedName name="_1TCD201">#REF!</definedName>
    <definedName name="_1TCD203">#REF!</definedName>
    <definedName name="_1TD2001">#REF!</definedName>
    <definedName name="_1TIHT01">#REF!</definedName>
    <definedName name="_1TIHT06">#REF!</definedName>
    <definedName name="_1TIHT07">#REF!</definedName>
    <definedName name="_1TRU121">#REF!</definedName>
    <definedName name="_2" localSheetId="11">#REF!</definedName>
    <definedName name="_2">#N/A</definedName>
    <definedName name="_2_??????">#REF!</definedName>
    <definedName name="_2_0xoa_" localSheetId="11" hidden="1">#REF!</definedName>
    <definedName name="_2_0xoa_" hidden="1">#REF!</definedName>
    <definedName name="_2BLA100" localSheetId="11">#REF!</definedName>
    <definedName name="_2BLA100">#REF!</definedName>
    <definedName name="_2CHANG1" localSheetId="11">#REF!</definedName>
    <definedName name="_2CHANG1">#REF!</definedName>
    <definedName name="_2CHANG2">#REF!</definedName>
    <definedName name="_2DADOI1">#REF!</definedName>
    <definedName name="_2DAL201">#REF!</definedName>
    <definedName name="_2KD0222">#REF!</definedName>
    <definedName name="_2TD2001">#REF!</definedName>
    <definedName name="_3BLXMD">#REF!</definedName>
    <definedName name="_3BOAG01">#REF!</definedName>
    <definedName name="_3COSSE1">#REF!</definedName>
    <definedName name="_3CTKHAC">#REF!</definedName>
    <definedName name="_3DMINO1">#REF!</definedName>
    <definedName name="_3DMINO2">#REF!</definedName>
    <definedName name="_3DUPSSS">#REF!</definedName>
    <definedName name="_3HTTR01">#REF!</definedName>
    <definedName name="_3HTTR02">#REF!</definedName>
    <definedName name="_3HTTR03">#REF!</definedName>
    <definedName name="_3HTTR04">#REF!</definedName>
    <definedName name="_3HTTR05">#REF!</definedName>
    <definedName name="_3PKDOM1">#REF!</definedName>
    <definedName name="_3PKDOM2">#REF!</definedName>
    <definedName name="_3TU0609">#REF!</definedName>
    <definedName name="_40x4">5100</definedName>
    <definedName name="_430.001" localSheetId="11">#REF!</definedName>
    <definedName name="_430.001">#REF!</definedName>
    <definedName name="_4CNT240" localSheetId="11">#REF!</definedName>
    <definedName name="_4CNT240">#REF!</definedName>
    <definedName name="_4CTL240" localSheetId="11">#REF!</definedName>
    <definedName name="_4CTL240">#REF!</definedName>
    <definedName name="_4FCO100">#REF!</definedName>
    <definedName name="_4HDCTT4">#REF!</definedName>
    <definedName name="_4HNCTT4">#REF!</definedName>
    <definedName name="_4LBCO01">#REF!</definedName>
    <definedName name="_4OSLCTT">#REF!</definedName>
    <definedName name="_5_0ten_" localSheetId="11" hidden="1">#REF!</definedName>
    <definedName name="_5_0ten_" hidden="1">#REF!</definedName>
    <definedName name="_6_0ten_" localSheetId="11" hidden="1">#REF!</definedName>
    <definedName name="_6_0ten_" hidden="1">#REF!</definedName>
    <definedName name="_a1" localSheetId="11" hidden="1">{"'Sheet1'!$L$16"}</definedName>
    <definedName name="_a1" hidden="1">{"'Sheet1'!$L$16"}</definedName>
    <definedName name="_a129" localSheetId="11" hidden="1">{"Offgrid",#N/A,FALSE,"OFFGRID";"Region",#N/A,FALSE,"REGION";"Offgrid -2",#N/A,FALSE,"OFFGRID";"WTP",#N/A,FALSE,"WTP";"WTP -2",#N/A,FALSE,"WTP";"Project",#N/A,FALSE,"PROJECT";"Summary -2",#N/A,FALSE,"SUMMARY"}</definedName>
    <definedName name="_a129" hidden="1">{"Offgrid",#N/A,FALSE,"OFFGRID";"Region",#N/A,FALSE,"REGION";"Offgrid -2",#N/A,FALSE,"OFFGRID";"WTP",#N/A,FALSE,"WTP";"WTP -2",#N/A,FALSE,"WTP";"Project",#N/A,FALSE,"PROJECT";"Summary -2",#N/A,FALSE,"SUMMARY"}</definedName>
    <definedName name="_a130" localSheetId="11" hidden="1">{"Offgrid",#N/A,FALSE,"OFFGRID";"Region",#N/A,FALSE,"REGION";"Offgrid -2",#N/A,FALSE,"OFFGRID";"WTP",#N/A,FALSE,"WTP";"WTP -2",#N/A,FALSE,"WTP";"Project",#N/A,FALSE,"PROJECT";"Summary -2",#N/A,FALSE,"SUMMARY"}</definedName>
    <definedName name="_a130" hidden="1">{"Offgrid",#N/A,FALSE,"OFFGRID";"Region",#N/A,FALSE,"REGION";"Offgrid -2",#N/A,FALSE,"OFFGRID";"WTP",#N/A,FALSE,"WTP";"WTP -2",#N/A,FALSE,"WTP";"Project",#N/A,FALSE,"PROJECT";"Summary -2",#N/A,FALSE,"SUMMARY"}</definedName>
    <definedName name="_a2" localSheetId="11" hidden="1">{"'Sheet1'!$L$16"}</definedName>
    <definedName name="_a2" hidden="1">{"'Sheet1'!$L$16"}</definedName>
    <definedName name="_AMV38">#REF!</definedName>
    <definedName name="_AMV50">#REF!</definedName>
    <definedName name="_AMV70">#REF!</definedName>
    <definedName name="_B221000">#REF!</definedName>
    <definedName name="_B22260">#REF!</definedName>
    <definedName name="_B22460">#REF!</definedName>
    <definedName name="_B22500">#REF!</definedName>
    <definedName name="_B22550">#REF!</definedName>
    <definedName name="_B22650">#REF!</definedName>
    <definedName name="_B22850">#REF!</definedName>
    <definedName name="_Bia1" localSheetId="11">#REF!</definedName>
    <definedName name="_Bia1">#REF!</definedName>
    <definedName name="_Bia2" localSheetId="11">#REF!</definedName>
    <definedName name="_Bia2">#REF!</definedName>
    <definedName name="_BTM150" localSheetId="11">#REF!</definedName>
    <definedName name="_BTM150">#REF!</definedName>
    <definedName name="_BTM200" localSheetId="11">#REF!</definedName>
    <definedName name="_BTM200">#REF!</definedName>
    <definedName name="_BTM50" localSheetId="11">#REF!</definedName>
    <definedName name="_BTM50">#REF!</definedName>
    <definedName name="_cao1" localSheetId="11">#REF!</definedName>
    <definedName name="_cao1">#REF!</definedName>
    <definedName name="_cao2" localSheetId="11">#REF!</definedName>
    <definedName name="_cao2">#REF!</definedName>
    <definedName name="_cao3" localSheetId="11">#REF!</definedName>
    <definedName name="_cao3">#REF!</definedName>
    <definedName name="_cao4" localSheetId="11">#REF!</definedName>
    <definedName name="_cao4">#REF!</definedName>
    <definedName name="_cao5" localSheetId="11">#REF!</definedName>
    <definedName name="_cao5">#REF!</definedName>
    <definedName name="_cao6" localSheetId="11">#REF!</definedName>
    <definedName name="_cao6">#REF!</definedName>
    <definedName name="_cep1" localSheetId="11" hidden="1">{"'Sheet1'!$L$16"}</definedName>
    <definedName name="_cep1" hidden="1">{"'Sheet1'!$L$16"}</definedName>
    <definedName name="_coc15" localSheetId="11" hidden="1">{"'Sheet1'!$L$16"}</definedName>
    <definedName name="_coc15" hidden="1">{"'Sheet1'!$L$16"}</definedName>
    <definedName name="_CON1" localSheetId="11">#REF!</definedName>
    <definedName name="_CON1">#REF!</definedName>
    <definedName name="_CON2" localSheetId="11">#REF!</definedName>
    <definedName name="_CON2">#REF!</definedName>
    <definedName name="_CVC1">#REF!</definedName>
    <definedName name="_d1500" localSheetId="11" hidden="1">{"'Sheet1'!$L$16"}</definedName>
    <definedName name="_d1500" hidden="1">{"'Sheet1'!$L$16"}</definedName>
    <definedName name="_dai1" localSheetId="11">#REF!</definedName>
    <definedName name="_dai1">#REF!</definedName>
    <definedName name="_dai2" localSheetId="11">#REF!</definedName>
    <definedName name="_dai2">#REF!</definedName>
    <definedName name="_dai3" localSheetId="11">#REF!</definedName>
    <definedName name="_dai3">#REF!</definedName>
    <definedName name="_dai4" localSheetId="11">#REF!</definedName>
    <definedName name="_dai4">#REF!</definedName>
    <definedName name="_dai5" localSheetId="11">#REF!</definedName>
    <definedName name="_dai5">#REF!</definedName>
    <definedName name="_dai6" localSheetId="11">#REF!</definedName>
    <definedName name="_dai6">#REF!</definedName>
    <definedName name="_dan1" localSheetId="11">#REF!</definedName>
    <definedName name="_dan1">#REF!</definedName>
    <definedName name="_dan2" localSheetId="11">#REF!</definedName>
    <definedName name="_dan2">#REF!</definedName>
    <definedName name="_dao2" localSheetId="11" hidden="1">{"'Sheet1'!$L$16"}</definedName>
    <definedName name="_dao2" hidden="1">{"'Sheet1'!$L$16"}</definedName>
    <definedName name="_ddn400" localSheetId="11">#REF!</definedName>
    <definedName name="_ddn400">#REF!</definedName>
    <definedName name="_ddn600" localSheetId="11">#REF!</definedName>
    <definedName name="_ddn600">#REF!</definedName>
    <definedName name="_Fill" localSheetId="11" hidden="1">#REF!</definedName>
    <definedName name="_Fill" localSheetId="23" hidden="1">#REF!</definedName>
    <definedName name="_Fill" localSheetId="9" hidden="1">#REF!</definedName>
    <definedName name="_Fill" localSheetId="19" hidden="1">#REF!</definedName>
    <definedName name="_Fill" localSheetId="25" hidden="1">#REF!</definedName>
    <definedName name="_Fill" hidden="1">#REF!</definedName>
    <definedName name="_Goi8" localSheetId="11" hidden="1">{"'Sheet1'!$L$16"}</definedName>
    <definedName name="_Goi8" hidden="1">{"'Sheet1'!$L$16"}</definedName>
    <definedName name="_h1" localSheetId="11" hidden="1">{"'Sheet1'!$L$16"}</definedName>
    <definedName name="_h1" hidden="1">{"'Sheet1'!$L$16"}</definedName>
    <definedName name="_hom2" localSheetId="11">#REF!</definedName>
    <definedName name="_hom2">#REF!</definedName>
    <definedName name="_hsm2">1.1289</definedName>
    <definedName name="_hu1" localSheetId="11" hidden="1">{"'Sheet1'!$L$16"}</definedName>
    <definedName name="_hu1" hidden="1">{"'Sheet1'!$L$16"}</definedName>
    <definedName name="_hu2" localSheetId="11" hidden="1">{"'Sheet1'!$L$16"}</definedName>
    <definedName name="_hu2" hidden="1">{"'Sheet1'!$L$16"}</definedName>
    <definedName name="_hu5" localSheetId="11" hidden="1">{"'Sheet1'!$L$16"}</definedName>
    <definedName name="_hu5" hidden="1">{"'Sheet1'!$L$16"}</definedName>
    <definedName name="_hu6" localSheetId="11" hidden="1">{"'Sheet1'!$L$16"}</definedName>
    <definedName name="_hu6" hidden="1">{"'Sheet1'!$L$16"}</definedName>
    <definedName name="_Key1" localSheetId="11" hidden="1">#REF!</definedName>
    <definedName name="_Key1" localSheetId="23" hidden="1">#REF!</definedName>
    <definedName name="_Key1" localSheetId="24" hidden="1">#REF!</definedName>
    <definedName name="_Key1" localSheetId="9" hidden="1">#REF!</definedName>
    <definedName name="_Key1" localSheetId="19" hidden="1">#REF!</definedName>
    <definedName name="_Key1" hidden="1">#REF!</definedName>
    <definedName name="_Key2" localSheetId="11" hidden="1">#REF!</definedName>
    <definedName name="_Key2" localSheetId="24" hidden="1">#REF!</definedName>
    <definedName name="_Key2" hidden="1">#REF!</definedName>
    <definedName name="_Kks1" localSheetId="11">#REF!</definedName>
    <definedName name="_Kks1">#REF!</definedName>
    <definedName name="_Kks2" localSheetId="11">#REF!</definedName>
    <definedName name="_Kks2">#REF!</definedName>
    <definedName name="_kl1">#REF!</definedName>
    <definedName name="_Lan1" localSheetId="11" hidden="1">{"'Sheet1'!$L$16"}</definedName>
    <definedName name="_Lan1" hidden="1">{"'Sheet1'!$L$16"}</definedName>
    <definedName name="_LAN3" localSheetId="11" hidden="1">{"'Sheet1'!$L$16"}</definedName>
    <definedName name="_LAN3" hidden="1">{"'Sheet1'!$L$16"}</definedName>
    <definedName name="_lap1">#REF!</definedName>
    <definedName name="_lap2">#REF!</definedName>
    <definedName name="_ll01">#REF!</definedName>
    <definedName name="_LL03">#REF!</definedName>
    <definedName name="_LL07">#REF!</definedName>
    <definedName name="_LL11">#REF!</definedName>
    <definedName name="_LL21">#REF!</definedName>
    <definedName name="_LL22">#REF!</definedName>
    <definedName name="_LL23">#REF!</definedName>
    <definedName name="_LL24">#REF!</definedName>
    <definedName name="_LL25">#REF!</definedName>
    <definedName name="_LL31">#REF!</definedName>
    <definedName name="_LL32">#REF!</definedName>
    <definedName name="_LL51">#REF!</definedName>
    <definedName name="_MAC12" localSheetId="11">#REF!</definedName>
    <definedName name="_MAC12">#REF!</definedName>
    <definedName name="_MAC46" localSheetId="11">#REF!</definedName>
    <definedName name="_MAC46">#REF!</definedName>
    <definedName name="_may1800">[1]M7300!$B$6:$N$68</definedName>
    <definedName name="_NCL100" localSheetId="11">#REF!</definedName>
    <definedName name="_NCL100">#REF!</definedName>
    <definedName name="_NCL200" localSheetId="11">#REF!</definedName>
    <definedName name="_NCL200">#REF!</definedName>
    <definedName name="_NCL250" localSheetId="11">#REF!</definedName>
    <definedName name="_NCL250">#REF!</definedName>
    <definedName name="_NET2" localSheetId="11" hidden="1">#REF!</definedName>
    <definedName name="_NET2">#REF!</definedName>
    <definedName name="_nin190" localSheetId="11">#REF!</definedName>
    <definedName name="_nin190">#REF!</definedName>
    <definedName name="_Order1" hidden="1">255</definedName>
    <definedName name="_Order2" hidden="1">255</definedName>
    <definedName name="_PA3" localSheetId="11" hidden="1">{"'Sheet1'!$L$16"}</definedName>
    <definedName name="_PA3" hidden="1">{"'Sheet1'!$L$16"}</definedName>
    <definedName name="_PR1" localSheetId="11">#REF!</definedName>
    <definedName name="_PR1">#REF!</definedName>
    <definedName name="_phi10" localSheetId="11">#REF!</definedName>
    <definedName name="_phi10">#REF!</definedName>
    <definedName name="_phi12" localSheetId="11">#REF!</definedName>
    <definedName name="_phi12">#REF!</definedName>
    <definedName name="_phi14" localSheetId="11">#REF!</definedName>
    <definedName name="_phi14">#REF!</definedName>
    <definedName name="_phi16" localSheetId="11">#REF!</definedName>
    <definedName name="_phi16">#REF!</definedName>
    <definedName name="_phi18" localSheetId="11">#REF!</definedName>
    <definedName name="_phi18">#REF!</definedName>
    <definedName name="_phi20" localSheetId="11">#REF!</definedName>
    <definedName name="_phi20">#REF!</definedName>
    <definedName name="_phi22" localSheetId="11">#REF!</definedName>
    <definedName name="_phi22">#REF!</definedName>
    <definedName name="_phi25" localSheetId="11">#REF!</definedName>
    <definedName name="_phi25">#REF!</definedName>
    <definedName name="_phi28" localSheetId="11">#REF!</definedName>
    <definedName name="_phi28">#REF!</definedName>
    <definedName name="_phi6" localSheetId="11">#REF!</definedName>
    <definedName name="_phi6">#REF!</definedName>
    <definedName name="_phi8" localSheetId="11">#REF!</definedName>
    <definedName name="_phi8">#REF!</definedName>
    <definedName name="_QD15" localSheetId="11">#REF!</definedName>
    <definedName name="_QD15">#REF!</definedName>
    <definedName name="_sat10" localSheetId="11">#REF!</definedName>
    <definedName name="_sat10">#REF!</definedName>
    <definedName name="_sat12" localSheetId="11">#REF!</definedName>
    <definedName name="_sat12">#REF!</definedName>
    <definedName name="_sat14" localSheetId="11">#REF!</definedName>
    <definedName name="_sat14">#REF!</definedName>
    <definedName name="_sat16" localSheetId="11">#REF!</definedName>
    <definedName name="_sat16">#REF!</definedName>
    <definedName name="_sat20" localSheetId="11">#REF!</definedName>
    <definedName name="_sat20">#REF!</definedName>
    <definedName name="_sat8" localSheetId="11">#REF!</definedName>
    <definedName name="_sat8">#REF!</definedName>
    <definedName name="_sc1" localSheetId="11">#REF!</definedName>
    <definedName name="_sc1">#REF!</definedName>
    <definedName name="_SC2" localSheetId="11">#REF!</definedName>
    <definedName name="_SC2">#REF!</definedName>
    <definedName name="_sc3" localSheetId="11">#REF!</definedName>
    <definedName name="_sc3">#REF!</definedName>
    <definedName name="_SL1">#REF!</definedName>
    <definedName name="_SL2">#REF!</definedName>
    <definedName name="_SL3">#REF!</definedName>
    <definedName name="_SL4">#REF!</definedName>
    <definedName name="_SL5">#REF!</definedName>
    <definedName name="_slg1" localSheetId="11">#REF!</definedName>
    <definedName name="_slg1">#REF!</definedName>
    <definedName name="_slg2" localSheetId="11">#REF!</definedName>
    <definedName name="_slg2">#REF!</definedName>
    <definedName name="_slg3" localSheetId="11">#REF!</definedName>
    <definedName name="_slg3">#REF!</definedName>
    <definedName name="_slg4" localSheetId="11">#REF!</definedName>
    <definedName name="_slg4">#REF!</definedName>
    <definedName name="_slg5" localSheetId="11">#REF!</definedName>
    <definedName name="_slg5">#REF!</definedName>
    <definedName name="_slg6" localSheetId="11">#REF!</definedName>
    <definedName name="_slg6">#REF!</definedName>
    <definedName name="_SN3" localSheetId="11">#REF!</definedName>
    <definedName name="_SN3">#REF!</definedName>
    <definedName name="_SO1">#REF!</definedName>
    <definedName name="_SO2">#REF!</definedName>
    <definedName name="_SO3">#REF!</definedName>
    <definedName name="_Sort" localSheetId="11" hidden="1">#REF!</definedName>
    <definedName name="_Sort" localSheetId="24" hidden="1">#REF!</definedName>
    <definedName name="_Sort" localSheetId="25" hidden="1">#REF!</definedName>
    <definedName name="_Sort" hidden="1">#REF!</definedName>
    <definedName name="_sua20" localSheetId="11">#REF!</definedName>
    <definedName name="_sua20">#REF!</definedName>
    <definedName name="_sua30" localSheetId="11">#REF!</definedName>
    <definedName name="_sua30">#REF!</definedName>
    <definedName name="_TB1">#REF!</definedName>
    <definedName name="_td1" localSheetId="11" hidden="1">{"'Sheet1'!$L$16"}</definedName>
    <definedName name="_td1" hidden="1">{"'Sheet1'!$L$16"}</definedName>
    <definedName name="_tg1" localSheetId="11">#REF!</definedName>
    <definedName name="_tg1">#REF!</definedName>
    <definedName name="_TK14">#REF!</definedName>
    <definedName name="_TK16">#REF!</definedName>
    <definedName name="_TK17">#REF!</definedName>
    <definedName name="_TK23">#REF!</definedName>
    <definedName name="_TL1" localSheetId="11">#REF!</definedName>
    <definedName name="_TL1">#REF!</definedName>
    <definedName name="_TL2" localSheetId="11">#REF!</definedName>
    <definedName name="_TL2">#REF!</definedName>
    <definedName name="_TL3" localSheetId="11">#REF!</definedName>
    <definedName name="_TL3">#REF!</definedName>
    <definedName name="_TLA120" localSheetId="11">#REF!</definedName>
    <definedName name="_TLA120">#REF!</definedName>
    <definedName name="_TLA35" localSheetId="11">#REF!</definedName>
    <definedName name="_TLA35">#REF!</definedName>
    <definedName name="_TLA50" localSheetId="11">#REF!</definedName>
    <definedName name="_TLA50">#REF!</definedName>
    <definedName name="_TLA70" localSheetId="11">#REF!</definedName>
    <definedName name="_TLA70">#REF!</definedName>
    <definedName name="_TLA95" localSheetId="11">#REF!</definedName>
    <definedName name="_TLA95">#REF!</definedName>
    <definedName name="_tt3" localSheetId="11" hidden="1">{"'Sheet1'!$L$16"}</definedName>
    <definedName name="_tt3" hidden="1">{"'Sheet1'!$L$16"}</definedName>
    <definedName name="_tz593" localSheetId="11">#REF!</definedName>
    <definedName name="_tz593">#REF!</definedName>
    <definedName name="_VAT2">#REF!</definedName>
    <definedName name="_VAT3">#REF!</definedName>
    <definedName name="_VAT4">#REF!</definedName>
    <definedName name="_vl1">#REF!</definedName>
    <definedName name="_VL100" localSheetId="11">#REF!</definedName>
    <definedName name="_VL100">#REF!</definedName>
    <definedName name="_VL200" localSheetId="11">#REF!</definedName>
    <definedName name="_VL200">#REF!</definedName>
    <definedName name="_VL250" localSheetId="11">#REF!</definedName>
    <definedName name="_VL250">#REF!</definedName>
    <definedName name="_VLP2" localSheetId="11" hidden="1">{"'Sheet1'!$L$16"}</definedName>
    <definedName name="_VLP2" hidden="1">{"'Sheet1'!$L$16"}</definedName>
    <definedName name="_VTB1" localSheetId="11">#REF!</definedName>
    <definedName name="_VTB1">#REF!</definedName>
    <definedName name="_vtb7" localSheetId="11">#REF!</definedName>
    <definedName name="_vtb7">#REF!</definedName>
    <definedName name="_VXL1" localSheetId="11">#REF!</definedName>
    <definedName name="_VXL1">#REF!</definedName>
    <definedName name="_vxl7" localSheetId="11">#REF!</definedName>
    <definedName name="_vxl7">#REF!</definedName>
    <definedName name="A.">#REF!</definedName>
    <definedName name="a_">#REF!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120_" localSheetId="11">#REF!</definedName>
    <definedName name="A120_">#REF!</definedName>
    <definedName name="A185_" localSheetId="11">#REF!</definedName>
    <definedName name="A185_">#REF!</definedName>
    <definedName name="a277Print_Titles" localSheetId="11" hidden="1">#REF!</definedName>
    <definedName name="a277Print_Titles">#REF!</definedName>
    <definedName name="A35_" localSheetId="11">#REF!</definedName>
    <definedName name="A35_">#REF!</definedName>
    <definedName name="A50_" localSheetId="11">#REF!</definedName>
    <definedName name="A50_">#REF!</definedName>
    <definedName name="A70_" localSheetId="11">#REF!</definedName>
    <definedName name="A70_">#REF!</definedName>
    <definedName name="A95_" localSheetId="11">#REF!</definedName>
    <definedName name="A95_">#REF!</definedName>
    <definedName name="AA">#REF!</definedName>
    <definedName name="aaaaaaaaaaa" localSheetId="11" hidden="1">{"'Sheet1'!$L$16"}</definedName>
    <definedName name="aaaaaaaaaaa" hidden="1">{"'Sheet1'!$L$16"}</definedName>
    <definedName name="Ab">#REF!</definedName>
    <definedName name="abc" localSheetId="11">#REF!</definedName>
    <definedName name="abc">#REF!</definedName>
    <definedName name="AC120_" localSheetId="11">#REF!</definedName>
    <definedName name="AC120_">#REF!</definedName>
    <definedName name="AC35_" localSheetId="11">#REF!</definedName>
    <definedName name="AC35_">#REF!</definedName>
    <definedName name="AC50_" localSheetId="11">#REF!</definedName>
    <definedName name="AC50_">#REF!</definedName>
    <definedName name="AC70_" localSheetId="11">#REF!</definedName>
    <definedName name="AC70_">#REF!</definedName>
    <definedName name="AC95_" localSheetId="11">#REF!</definedName>
    <definedName name="AC95_">#REF!</definedName>
    <definedName name="Ag_">#REF!</definedName>
    <definedName name="ag15F80" localSheetId="11">#REF!</definedName>
    <definedName name="ag15F80">#REF!</definedName>
    <definedName name="All_Item" localSheetId="11">#REF!</definedName>
    <definedName name="All_Item">#REF!</definedName>
    <definedName name="ALPIN">#N/A</definedName>
    <definedName name="ALPJYOU">#N/A</definedName>
    <definedName name="ALPTOI">#N/A</definedName>
    <definedName name="AMVH22">#REF!</definedName>
    <definedName name="anscount" hidden="1">1</definedName>
    <definedName name="ANTEN1" localSheetId="11">#REF!</definedName>
    <definedName name="ANTEN1">#REF!</definedName>
    <definedName name="Antoan" localSheetId="11" hidden="1">{"'Sheet1'!$L$16"}</definedName>
    <definedName name="Antoan" hidden="1">{"'Sheet1'!$L$16"}</definedName>
    <definedName name="anh">#REF!</definedName>
    <definedName name="AP2100_">#REF!</definedName>
    <definedName name="AP2150_">#REF!</definedName>
    <definedName name="AP275_">#REF!</definedName>
    <definedName name="AP3150_">#REF!</definedName>
    <definedName name="AP375_">#REF!</definedName>
    <definedName name="AQ" localSheetId="11">#REF!</definedName>
    <definedName name="Aq">#REF!</definedName>
    <definedName name="As_">#REF!</definedName>
    <definedName name="AS2DocOpenMode" hidden="1">"AS2DocumentEdit"</definedName>
    <definedName name="asf" localSheetId="11" hidden="1">{"'Sheet1'!$L$16"}</definedName>
    <definedName name="asf" hidden="1">{"'Sheet1'!$L$16"}</definedName>
    <definedName name="AÙ" localSheetId="11">#REF!</definedName>
    <definedName name="AÙ">#REF!</definedName>
    <definedName name="AV35_">#REF!</definedName>
    <definedName name="AV50_">#REF!</definedName>
    <definedName name="Avl">#REF!</definedName>
    <definedName name="â" localSheetId="11" hidden="1">{"'Sheet1'!$L$16"}</definedName>
    <definedName name="â" hidden="1">{"'Sheet1'!$L$16"}</definedName>
    <definedName name="b" localSheetId="11" hidden="1">{"'Sheet1'!$L$16"}</definedName>
    <definedName name="b" hidden="1">{"'Sheet1'!$L$16"}</definedName>
    <definedName name="b_240">#REF!</definedName>
    <definedName name="b_280">#REF!</definedName>
    <definedName name="b_320">#REF!</definedName>
    <definedName name="B_KLXLNX2">#REF!</definedName>
    <definedName name="B_tinh">#REF!</definedName>
    <definedName name="b1_" localSheetId="11">#REF!</definedName>
    <definedName name="b1_">#REF!</definedName>
    <definedName name="B1260_">#REF!</definedName>
    <definedName name="B16100V">#REF!</definedName>
    <definedName name="B16200V">#REF!</definedName>
    <definedName name="B16230_">#REF!</definedName>
    <definedName name="B16240_">#REF!</definedName>
    <definedName name="B16250_">#REF!</definedName>
    <definedName name="B16260_">#REF!</definedName>
    <definedName name="B16280_">#REF!</definedName>
    <definedName name="B16300_">#REF!</definedName>
    <definedName name="B16300V">#REF!</definedName>
    <definedName name="B16320_">#REF!</definedName>
    <definedName name="B1635_">#REF!</definedName>
    <definedName name="B16350_">#REF!</definedName>
    <definedName name="B1650_">#REF!</definedName>
    <definedName name="B1660_">#REF!</definedName>
    <definedName name="B1680V">#REF!</definedName>
    <definedName name="b2_" localSheetId="11">#REF!</definedName>
    <definedName name="b2_">#REF!</definedName>
    <definedName name="b3_" localSheetId="11">#REF!</definedName>
    <definedName name="b3_">#REF!</definedName>
    <definedName name="b4_" localSheetId="11">#REF!</definedName>
    <definedName name="b4_">#REF!</definedName>
    <definedName name="Bãc_chi_tiÕt_vËt_tu_D35kv_Son_TÞnh_Tra_Bång" localSheetId="11">#REF!</definedName>
    <definedName name="Bãc_chi_tiÕt_vËt_tu_D35kv_Son_TÞnh_Tra_Bång">#REF!</definedName>
    <definedName name="Bãc_chi_tiÕt_vËt_tu_dît_1_thang_10_96" localSheetId="11">#REF!</definedName>
    <definedName name="Bãc_chi_tiÕt_vËt_tu_dît_1_thang_10_96">#REF!</definedName>
    <definedName name="Bai_ducdam_coc">#REF!</definedName>
    <definedName name="BAÍNG__ÂÅN_GIAÏ" localSheetId="11">#REF!</definedName>
    <definedName name="BAÍNG__ÂÅN_GIAÏ">#REF!</definedName>
    <definedName name="BAÍNG_TÄØNG_DÆÛ_THÁÖU" localSheetId="11">#REF!</definedName>
    <definedName name="BAÍNG_TÄØNG_DÆÛ_THÁÖU">#REF!</definedName>
    <definedName name="BAÍNG_TÊNH_CHI_PHÊ_VÁÛN_CHUYÃØN_TBA" localSheetId="11">#REF!</definedName>
    <definedName name="BAÍNG_TÊNH_CHI_PHÊ_VÁÛN_CHUYÃØN_TBA">#REF!</definedName>
    <definedName name="ban_dan">#REF!</definedName>
    <definedName name="banQL" localSheetId="11" hidden="1">{"'Sheet1'!$L$16"}</definedName>
    <definedName name="banQL" hidden="1">{"'Sheet1'!$L$16"}</definedName>
    <definedName name="Bang_cly" localSheetId="11">#REF!</definedName>
    <definedName name="Bang_cly">#REF!</definedName>
    <definedName name="Bang_CVC" localSheetId="11">#REF!</definedName>
    <definedName name="Bang_CVC">#REF!</definedName>
    <definedName name="BANG_CHI_TIET_THI_NGHIEM_CONG_TO" localSheetId="11">#REF!</definedName>
    <definedName name="BANG_CHI_TIET_THI_NGHIEM_CONG_TO">#REF!</definedName>
    <definedName name="BANG_CHI_TIET_THI_NGHIEM_DZ0.4KV" localSheetId="11">#REF!</definedName>
    <definedName name="BANG_CHI_TIET_THI_NGHIEM_DZ0.4KV">#REF!</definedName>
    <definedName name="bang_gia" localSheetId="11">#REF!</definedName>
    <definedName name="bang_gia">#REF!</definedName>
    <definedName name="Bang_ke_hoan_cong" localSheetId="11">#REF!</definedName>
    <definedName name="Bang_ke_hoan_cong">#REF!</definedName>
    <definedName name="BANG_TONG_HOP_CONG_TO" localSheetId="11">#REF!</definedName>
    <definedName name="BANG_TONG_HOP_CONG_TO">#REF!</definedName>
    <definedName name="BANG_TONG_HOP_DZ0.4KV" localSheetId="11">#REF!</definedName>
    <definedName name="BANG_TONG_HOP_DZ0.4KV">#REF!</definedName>
    <definedName name="BANG_TONG_HOP_DZ22KV" localSheetId="11">#REF!</definedName>
    <definedName name="BANG_TONG_HOP_DZ22KV">#REF!</definedName>
    <definedName name="BANG_TONG_HOP_KHO_BAI" localSheetId="11">#REF!</definedName>
    <definedName name="BANG_TONG_HOP_KHO_BAI">#REF!</definedName>
    <definedName name="BANG_TONG_HOP_TBA" localSheetId="11">#REF!</definedName>
    <definedName name="BANG_TONG_HOP_TBA">#REF!</definedName>
    <definedName name="BANG_TONG_HOP_VL_NC_MTC" localSheetId="11">#REF!</definedName>
    <definedName name="BANG_TONG_HOP_VL_NC_MTC">#REF!</definedName>
    <definedName name="Bang_tÝnh_1_Chuçi_nÐo" localSheetId="11">#REF!</definedName>
    <definedName name="Bang_tÝnh_1_Chuçi_nÐo">#REF!</definedName>
    <definedName name="Bang_travl" localSheetId="11">#REF!</definedName>
    <definedName name="Bang_travl">#REF!</definedName>
    <definedName name="bangchu" localSheetId="11">#REF!</definedName>
    <definedName name="bangchu">#REF!</definedName>
    <definedName name="Banggia">#REF!</definedName>
    <definedName name="bangheso">#REF!</definedName>
    <definedName name="BANGMA" localSheetId="11">#REF!</definedName>
    <definedName name="BANGMA">#REF!</definedName>
    <definedName name="Bangtienluong">#REF!</definedName>
    <definedName name="BarData" localSheetId="11">#REF!</definedName>
    <definedName name="BarData">#REF!</definedName>
    <definedName name="bb" localSheetId="11" hidden="1">{"'Sheet1'!$L$16"}</definedName>
    <definedName name="BB">#REF!</definedName>
    <definedName name="BC16250_">#REF!</definedName>
    <definedName name="BCDT" localSheetId="11">[2]DL!$A$5:$O$10</definedName>
    <definedName name="BCDT">[3]DL!$A$5:$O$10</definedName>
    <definedName name="BCKT" localSheetId="11">'[4]PL VIII'!$A$32:$O$37</definedName>
    <definedName name="BCKT">'[5]PL VIII'!$A$32:$O$37</definedName>
    <definedName name="BCKTKT" localSheetId="11">'[4]PL VIII'!$A$41:$O$46</definedName>
    <definedName name="BCKTKT">'[5]PL VIII'!$A$41:$O$46</definedName>
    <definedName name="bcktktbtg">[6]Config!$CA$63</definedName>
    <definedName name="bcktktx">[6]Config!$CA$58:$CA$62</definedName>
    <definedName name="bcktkty1">[6]Config!$CB$58:$CB$62</definedName>
    <definedName name="bcktkty2">[6]Config!$CC$58:$CC$62</definedName>
    <definedName name="bcktkty3">[6]Config!$CD$58:$CD$62</definedName>
    <definedName name="bcktkty4">[6]Config!$CE$58:$CE$62</definedName>
    <definedName name="bcktkty5">[6]Config!$CF$58:$CF$62</definedName>
    <definedName name="BCTKT" localSheetId="11">'[4]PL VIII'!$A$23:$O$28</definedName>
    <definedName name="BCTKT">'[5]PL VIII'!$A$23:$O$28</definedName>
    <definedName name="Be_duc_dam" localSheetId="11">#REF!</definedName>
    <definedName name="Be_duc_dam" localSheetId="24">#REF!</definedName>
    <definedName name="Be_duc_dam">#REF!</definedName>
    <definedName name="begin" localSheetId="11">#REF!</definedName>
    <definedName name="begin" localSheetId="24">#REF!</definedName>
    <definedName name="begin">#REF!</definedName>
    <definedName name="benuoc" localSheetId="11">#REF!</definedName>
    <definedName name="benuoc">#REF!</definedName>
    <definedName name="bengam" localSheetId="11">#REF!</definedName>
    <definedName name="bengam">#REF!</definedName>
    <definedName name="BGiacuoc" localSheetId="24">#REF!</definedName>
    <definedName name="BGiacuoc">#REF!</definedName>
    <definedName name="bhfh" localSheetId="11" hidden="1">{"'Sheet1'!$L$16"}</definedName>
    <definedName name="bhfh" hidden="1">{"'Sheet1'!$L$16"}</definedName>
    <definedName name="bia" localSheetId="11">#REF!</definedName>
    <definedName name="bia">#REF!</definedName>
    <definedName name="Bien" localSheetId="11" hidden="1">#REF!</definedName>
    <definedName name="Bien" hidden="1">#REF!</definedName>
    <definedName name="Bien1" localSheetId="11" hidden="1">#REF!</definedName>
    <definedName name="Bien1" hidden="1">#REF!</definedName>
    <definedName name="blkh">#REF!</definedName>
    <definedName name="blkh1">#REF!</definedName>
    <definedName name="BM1250_">#REF!</definedName>
    <definedName name="BM16230_">#REF!</definedName>
    <definedName name="BM16250_">#REF!</definedName>
    <definedName name="BM440_">#REF!</definedName>
    <definedName name="BM660_">#REF!</definedName>
    <definedName name="bnbnbn" localSheetId="11">#REF!</definedName>
    <definedName name="bnbnbn">#REF!</definedName>
    <definedName name="BNHSC">#REF!</definedName>
    <definedName name="Book2" localSheetId="11">#REF!</definedName>
    <definedName name="Book2">#REF!</definedName>
    <definedName name="BOQ" localSheetId="11">#REF!</definedName>
    <definedName name="BOQ">#REF!</definedName>
    <definedName name="BQL" localSheetId="11">[2]DL!$A$153:$Q$159</definedName>
    <definedName name="BQL">[3]DL!$A$153:$Q$159</definedName>
    <definedName name="BT" localSheetId="11">#REF!</definedName>
    <definedName name="BT" localSheetId="24">#REF!</definedName>
    <definedName name="BT">#REF!</definedName>
    <definedName name="BT_CT_Mong_Mo_Tru_Cau" localSheetId="11">#REF!</definedName>
    <definedName name="BT_CT_Mong_Mo_Tru_Cau" localSheetId="24">#REF!</definedName>
    <definedName name="BT_CT_Mong_Mo_Tru_Cau">#REF!</definedName>
    <definedName name="BTK" localSheetId="11">[6]Config!$CI$3</definedName>
    <definedName name="BTK">'[5]7.Thong tin chung'!$I$8</definedName>
    <definedName name="btl" localSheetId="11" hidden="1">{"'Sheet1'!$L$16"}</definedName>
    <definedName name="btl" hidden="1">{"'Sheet1'!$L$16"}</definedName>
    <definedName name="BTLT1pm" localSheetId="11">#REF!</definedName>
    <definedName name="BTLT1pm" localSheetId="24">#REF!</definedName>
    <definedName name="BTLT1pm">#REF!</definedName>
    <definedName name="BTLT3pm" localSheetId="24">#REF!</definedName>
    <definedName name="BTLT3pm">#REF!</definedName>
    <definedName name="BTLTct" localSheetId="24">#REF!</definedName>
    <definedName name="BTLTct">#REF!</definedName>
    <definedName name="BTLTHTDL">#REF!</definedName>
    <definedName name="BTLTHTHH">#REF!</definedName>
    <definedName name="BTN_CPDD_tuoi_nhua_lot">#REF!</definedName>
    <definedName name="BTH" localSheetId="11" hidden="1">{"'Sheet1'!$L$16"}</definedName>
    <definedName name="BTH" hidden="1">{"'Sheet1'!$L$16"}</definedName>
    <definedName name="BU_CHENH_LECH_DZ0.4KV" localSheetId="11">#REF!</definedName>
    <definedName name="BU_CHENH_LECH_DZ0.4KV">#REF!</definedName>
    <definedName name="BU_CHENH_LECH_DZ22KV" localSheetId="11">#REF!</definedName>
    <definedName name="BU_CHENH_LECH_DZ22KV">#REF!</definedName>
    <definedName name="BU_CHENH_LECH_TBA" localSheetId="11">#REF!</definedName>
    <definedName name="BU_CHENH_LECH_TBA">#REF!</definedName>
    <definedName name="bùc" localSheetId="11">{"Book1","Dt tonghop.xls"}</definedName>
    <definedName name="bùc">{"Book1","Dt tonghop.xls"}</definedName>
    <definedName name="Bulongma">8700</definedName>
    <definedName name="BVCISUMMARY" localSheetId="11">#REF!</definedName>
    <definedName name="BVCISUMMARY">#REF!</definedName>
    <definedName name="BVE_DDH" localSheetId="11">#REF!</definedName>
    <definedName name="BVE_DDH">#REF!</definedName>
    <definedName name="BVE_DH" localSheetId="11">#REF!</definedName>
    <definedName name="BVE_DH">#REF!</definedName>
    <definedName name="C." localSheetId="11">#REF!</definedName>
    <definedName name="C.">#REF!</definedName>
    <definedName name="C.1.1..Phat_tuyen" localSheetId="11">#REF!</definedName>
    <definedName name="C.1.1..Phat_tuyen">#REF!</definedName>
    <definedName name="C.1.10..VC_Thu_cong_CG" localSheetId="11">#REF!</definedName>
    <definedName name="C.1.10..VC_Thu_cong_CG">#REF!</definedName>
    <definedName name="C.1.2..Chat_cay_thu_cong" localSheetId="11">#REF!</definedName>
    <definedName name="C.1.2..Chat_cay_thu_cong">#REF!</definedName>
    <definedName name="C.1.3..Chat_cay_may" localSheetId="11">#REF!</definedName>
    <definedName name="C.1.3..Chat_cay_may">#REF!</definedName>
    <definedName name="C.1.4..Dao_goc_cay" localSheetId="11">#REF!</definedName>
    <definedName name="C.1.4..Dao_goc_cay">#REF!</definedName>
    <definedName name="C.1.5..Lam_duong_tam" localSheetId="11">#REF!</definedName>
    <definedName name="C.1.5..Lam_duong_tam">#REF!</definedName>
    <definedName name="C.1.6..Lam_cau_tam" localSheetId="11">#REF!</definedName>
    <definedName name="C.1.6..Lam_cau_tam">#REF!</definedName>
    <definedName name="C.1.7..Rai_da_chong_lun" localSheetId="11">#REF!</definedName>
    <definedName name="C.1.7..Rai_da_chong_lun">#REF!</definedName>
    <definedName name="C.1.8..Lam_kho_tam" localSheetId="11">#REF!</definedName>
    <definedName name="C.1.8..Lam_kho_tam">#REF!</definedName>
    <definedName name="C.1.8..San_mat_bang" localSheetId="11">#REF!</definedName>
    <definedName name="C.1.8..San_mat_bang">#REF!</definedName>
    <definedName name="C.2.1..VC_Thu_cong" localSheetId="11">#REF!</definedName>
    <definedName name="C.2.1..VC_Thu_cong">#REF!</definedName>
    <definedName name="C.2.2..VC_T_cong_CG" localSheetId="11">#REF!</definedName>
    <definedName name="C.2.2..VC_T_cong_CG">#REF!</definedName>
    <definedName name="C.2.3..Boc_do" localSheetId="11">#REF!</definedName>
    <definedName name="C.2.3..Boc_do">#REF!</definedName>
    <definedName name="C.3.1..Dao_dat_mong_cot" localSheetId="11">#REF!</definedName>
    <definedName name="C.3.1..Dao_dat_mong_cot">#REF!</definedName>
    <definedName name="C.3.2..Dao_dat_de_dap" localSheetId="11">#REF!</definedName>
    <definedName name="C.3.2..Dao_dat_de_dap">#REF!</definedName>
    <definedName name="C.3.3..Dap_dat_mong" localSheetId="11">#REF!</definedName>
    <definedName name="C.3.3..Dap_dat_mong">#REF!</definedName>
    <definedName name="C.3.4..Dao_dap_TDia" localSheetId="11">#REF!</definedName>
    <definedName name="C.3.4..Dao_dap_TDia">#REF!</definedName>
    <definedName name="C.3.5..Dap_bo_bao" localSheetId="11">#REF!</definedName>
    <definedName name="C.3.5..Dap_bo_bao">#REF!</definedName>
    <definedName name="C.3.6..Bom_tat_nuoc" localSheetId="11">#REF!</definedName>
    <definedName name="C.3.6..Bom_tat_nuoc">#REF!</definedName>
    <definedName name="C.3.7..Dao_bun" localSheetId="11">#REF!</definedName>
    <definedName name="C.3.7..Dao_bun">#REF!</definedName>
    <definedName name="C.3.8..Dap_cat_CT" localSheetId="11">#REF!</definedName>
    <definedName name="C.3.8..Dap_cat_CT">#REF!</definedName>
    <definedName name="C.3.9..Dao_pha_da" localSheetId="11">#REF!</definedName>
    <definedName name="C.3.9..Dao_pha_da">#REF!</definedName>
    <definedName name="C.4.1.Cot_thep" localSheetId="11">#REF!</definedName>
    <definedName name="C.4.1.Cot_thep">#REF!</definedName>
    <definedName name="C.4.2..Van_khuon" localSheetId="11">#REF!</definedName>
    <definedName name="C.4.2..Van_khuon">#REF!</definedName>
    <definedName name="C.4.3..Be_tong" localSheetId="11">#REF!</definedName>
    <definedName name="C.4.3..Be_tong">#REF!</definedName>
    <definedName name="C.4.4..Lap_BT_D.San" localSheetId="11">#REF!</definedName>
    <definedName name="C.4.4..Lap_BT_D.San">#REF!</definedName>
    <definedName name="C.4.5..Xay_da_hoc" localSheetId="11">#REF!</definedName>
    <definedName name="C.4.5..Xay_da_hoc">#REF!</definedName>
    <definedName name="C.4.6..Dong_coc" localSheetId="11">#REF!</definedName>
    <definedName name="C.4.6..Dong_coc">#REF!</definedName>
    <definedName name="C.4.7..Quet_Bi_tum" localSheetId="11">#REF!</definedName>
    <definedName name="C.4.7..Quet_Bi_tum">#REF!</definedName>
    <definedName name="C.5.1..Lap_cot_thep" localSheetId="11">#REF!</definedName>
    <definedName name="C.5.1..Lap_cot_thep">#REF!</definedName>
    <definedName name="C.5.2..Lap_cot_BT" localSheetId="11">#REF!</definedName>
    <definedName name="C.5.2..Lap_cot_BT">#REF!</definedName>
    <definedName name="C.5.3..Lap_dat_xa" localSheetId="11">#REF!</definedName>
    <definedName name="C.5.3..Lap_dat_xa">#REF!</definedName>
    <definedName name="C.5.4..Lap_tiep_dia" localSheetId="11">#REF!</definedName>
    <definedName name="C.5.4..Lap_tiep_dia">#REF!</definedName>
    <definedName name="C.5.5..Son_sat_thep" localSheetId="11">#REF!</definedName>
    <definedName name="C.5.5..Son_sat_thep">#REF!</definedName>
    <definedName name="C.6.1..Lap_su_dung" localSheetId="11">#REF!</definedName>
    <definedName name="C.6.1..Lap_su_dung">#REF!</definedName>
    <definedName name="C.6.2..Lap_su_CS" localSheetId="11">#REF!</definedName>
    <definedName name="C.6.2..Lap_su_CS">#REF!</definedName>
    <definedName name="C.6.3..Su_chuoi_do" localSheetId="11">#REF!</definedName>
    <definedName name="C.6.3..Su_chuoi_do">#REF!</definedName>
    <definedName name="C.6.4..Su_chuoi_neo" localSheetId="11">#REF!</definedName>
    <definedName name="C.6.4..Su_chuoi_neo">#REF!</definedName>
    <definedName name="C.6.5..Lap_phu_kien" localSheetId="11">#REF!</definedName>
    <definedName name="C.6.5..Lap_phu_kien">#REF!</definedName>
    <definedName name="C.6.6..Ep_noi_day" localSheetId="11">#REF!</definedName>
    <definedName name="C.6.6..Ep_noi_day">#REF!</definedName>
    <definedName name="C.6.7..KD_vuot_CN" localSheetId="11">#REF!</definedName>
    <definedName name="C.6.7..KD_vuot_CN">#REF!</definedName>
    <definedName name="C.6.8..Rai_cang_day" localSheetId="11">#REF!</definedName>
    <definedName name="C.6.8..Rai_cang_day">#REF!</definedName>
    <definedName name="C.6.9..Cap_quang" localSheetId="11">#REF!</definedName>
    <definedName name="C.6.9..Cap_quang">#REF!</definedName>
    <definedName name="c_">#REF!</definedName>
    <definedName name="C_1111">#REF!</definedName>
    <definedName name="C_1112">#REF!</definedName>
    <definedName name="C_1121">#REF!</definedName>
    <definedName name="C_1122">#REF!</definedName>
    <definedName name="C_1131">#REF!</definedName>
    <definedName name="C_1132">#REF!</definedName>
    <definedName name="C_131">#REF!</definedName>
    <definedName name="C_1331">#REF!</definedName>
    <definedName name="C_1332">#REF!</definedName>
    <definedName name="C_1338">#REF!</definedName>
    <definedName name="C_1388">#REF!</definedName>
    <definedName name="C_139">#REF!</definedName>
    <definedName name="C_141">#REF!</definedName>
    <definedName name="C_1421">#REF!</definedName>
    <definedName name="C_1422">#REF!</definedName>
    <definedName name="C_144">#REF!</definedName>
    <definedName name="C_152">#REF!</definedName>
    <definedName name="C_1531">#REF!</definedName>
    <definedName name="C_1532">#REF!</definedName>
    <definedName name="C_154">#REF!</definedName>
    <definedName name="C_155">#REF!</definedName>
    <definedName name="C_156">#REF!</definedName>
    <definedName name="C_2111">#REF!</definedName>
    <definedName name="C_2112">#REF!</definedName>
    <definedName name="C_2113">#REF!</definedName>
    <definedName name="C_2114">#REF!</definedName>
    <definedName name="C_2115">#REF!</definedName>
    <definedName name="C_2118">#REF!</definedName>
    <definedName name="C_2131">#REF!</definedName>
    <definedName name="C_2132">#REF!</definedName>
    <definedName name="C_2134">#REF!</definedName>
    <definedName name="C_2138">#REF!</definedName>
    <definedName name="C_2141">#REF!</definedName>
    <definedName name="C_2142">#REF!</definedName>
    <definedName name="C_2143">#REF!</definedName>
    <definedName name="C_2411">#REF!</definedName>
    <definedName name="C_244">#REF!</definedName>
    <definedName name="C_311">#REF!</definedName>
    <definedName name="C_315">#REF!</definedName>
    <definedName name="C_331">#REF!</definedName>
    <definedName name="C_33311">#REF!</definedName>
    <definedName name="C_33312">#REF!</definedName>
    <definedName name="C_3333">#REF!</definedName>
    <definedName name="C_3334">#REF!</definedName>
    <definedName name="C_3337">#REF!</definedName>
    <definedName name="C_3338">#REF!</definedName>
    <definedName name="C_3339">#REF!</definedName>
    <definedName name="C_334">#REF!</definedName>
    <definedName name="C_3383">#REF!</definedName>
    <definedName name="C_3384">#REF!</definedName>
    <definedName name="C_3388">#REF!</definedName>
    <definedName name="C_411">#REF!</definedName>
    <definedName name="C_412">#REF!</definedName>
    <definedName name="C_413">#REF!</definedName>
    <definedName name="C_415">#REF!</definedName>
    <definedName name="C_416">#REF!</definedName>
    <definedName name="C_4211">#REF!</definedName>
    <definedName name="C_4212">#REF!</definedName>
    <definedName name="C_441">#REF!</definedName>
    <definedName name="C_5111">#REF!</definedName>
    <definedName name="C_621">#REF!</definedName>
    <definedName name="C_622">#REF!</definedName>
    <definedName name="C_6271">#REF!</definedName>
    <definedName name="C_6272">#REF!</definedName>
    <definedName name="C_6273">#REF!</definedName>
    <definedName name="C_6274">#REF!</definedName>
    <definedName name="C_6277">#REF!</definedName>
    <definedName name="C_6278">#REF!</definedName>
    <definedName name="C_632">#REF!</definedName>
    <definedName name="C_6412">#REF!</definedName>
    <definedName name="C_6417">#REF!</definedName>
    <definedName name="C_6421">#REF!</definedName>
    <definedName name="C_6422">#REF!</definedName>
    <definedName name="C_6423">#REF!</definedName>
    <definedName name="C_6424">#REF!</definedName>
    <definedName name="C_6425">#REF!</definedName>
    <definedName name="C_6427">#REF!</definedName>
    <definedName name="C_6428">#REF!</definedName>
    <definedName name="C_711">#REF!</definedName>
    <definedName name="C_721">#REF!</definedName>
    <definedName name="C_811">#REF!</definedName>
    <definedName name="C_821">#REF!</definedName>
    <definedName name="C_911">#REF!</definedName>
    <definedName name="C_GTGTKT">#REF!</definedName>
    <definedName name="C_NPT">#REF!</definedName>
    <definedName name="C_P">#REF!</definedName>
    <definedName name="C_TG">#REF!</definedName>
    <definedName name="C_TM">#REF!</definedName>
    <definedName name="C_TSCD">#REF!</definedName>
    <definedName name="C_TSLD">#REF!</definedName>
    <definedName name="C_V">#REF!</definedName>
    <definedName name="c0" localSheetId="11">#REF!</definedName>
    <definedName name="c0">#REF!</definedName>
    <definedName name="C2.7">#REF!</definedName>
    <definedName name="C3.0">#REF!</definedName>
    <definedName name="C3.5">#REF!</definedName>
    <definedName name="C3.7">#REF!</definedName>
    <definedName name="C4.0">#REF!</definedName>
    <definedName name="ca.1111" localSheetId="11">#REF!</definedName>
    <definedName name="ca.1111">#REF!</definedName>
    <definedName name="ca.1111.th" localSheetId="11">#REF!</definedName>
    <definedName name="ca.1111.th">#REF!</definedName>
    <definedName name="CACAU">298161</definedName>
    <definedName name="CachtinhCN1">[6]Config!$CW$103</definedName>
    <definedName name="CachtinhCN2">[6]Config!$DN$103</definedName>
    <definedName name="CachtinhCPLBCKTKT">[6]Config!$CI$60</definedName>
    <definedName name="CachtinhCPLDADT">[6]Config!$CI$47</definedName>
    <definedName name="CachtinhCPTKKT">[6]Config!$CJ$66</definedName>
    <definedName name="CachtinhCPTKTC">[6]Config!$CJ$67</definedName>
    <definedName name="CachtinhCPTKHTKT1">[6]Config!$CW$170</definedName>
    <definedName name="CachtinhCPTKHTKT2">[6]Config!$DN$170</definedName>
    <definedName name="CachtinhCPTTTKBVTC">[6]Config!$CK$216</definedName>
    <definedName name="CachtinhCPTTTKKT">[6]Config!$CK$215</definedName>
    <definedName name="cao" localSheetId="11">#REF!</definedName>
    <definedName name="cao">#REF!</definedName>
    <definedName name="cap" localSheetId="11">#REF!</definedName>
    <definedName name="cap">#REF!</definedName>
    <definedName name="cap_DUL_va_TC">#REF!</definedName>
    <definedName name="cap0.7">#REF!</definedName>
    <definedName name="capduong" localSheetId="11">#REF!</definedName>
    <definedName name="capduong">#REF!</definedName>
    <definedName name="capphoi" localSheetId="11">#REF!</definedName>
    <definedName name="capphoi">#REF!</definedName>
    <definedName name="CAPT">#REF!</definedName>
    <definedName name="CAPT_2">#REF!</definedName>
    <definedName name="CAPT_3">#REF!</definedName>
    <definedName name="CAPT_4">#REF!</definedName>
    <definedName name="CAPT_5">#REF!</definedName>
    <definedName name="CAPT_6">#REF!</definedName>
    <definedName name="CAPT_7">#REF!</definedName>
    <definedName name="CAPT_8">#REF!</definedName>
    <definedName name="CAPT_9">#REF!</definedName>
    <definedName name="Category_All" localSheetId="11">#REF!</definedName>
    <definedName name="Category_All">#REF!</definedName>
    <definedName name="CATIN">#N/A</definedName>
    <definedName name="CATJYOU">#N/A</definedName>
    <definedName name="CATSYU">#N/A</definedName>
    <definedName name="CATREC">#N/A</definedName>
    <definedName name="Caùp_nhoâm_A_150">#REF!</definedName>
    <definedName name="CAVT">#REF!</definedName>
    <definedName name="Cb">#REF!</definedName>
    <definedName name="CBPT">#REF!</definedName>
    <definedName name="CBPT_2">#REF!</definedName>
    <definedName name="CBPT_3">#REF!</definedName>
    <definedName name="CBPT_4">#REF!</definedName>
    <definedName name="CBPT_5">#REF!</definedName>
    <definedName name="CBPT_6">#REF!</definedName>
    <definedName name="CBPT_7">#REF!</definedName>
    <definedName name="CBPT_8">#REF!</definedName>
    <definedName name="CBPT_9">#REF!</definedName>
    <definedName name="CBVT">#REF!</definedName>
    <definedName name="ccc" localSheetId="11" hidden="1">{"'Sheet1'!$L$16"}</definedName>
    <definedName name="ccc" hidden="1">{"'Sheet1'!$L$16"}</definedName>
    <definedName name="CCS" localSheetId="11">#REF!</definedName>
    <definedName name="CCS">#REF!</definedName>
    <definedName name="CCT" localSheetId="11">[6]Config!$CI$2</definedName>
    <definedName name="CCT">'[5]7.Thong tin chung'!$I$7</definedName>
    <definedName name="CDD" localSheetId="11">#REF!</definedName>
    <definedName name="CDD" localSheetId="24">#REF!</definedName>
    <definedName name="CDD">#REF!</definedName>
    <definedName name="CDDD" localSheetId="11">#REF!</definedName>
    <definedName name="CDDD" localSheetId="24">#REF!</definedName>
    <definedName name="CDDD">#REF!</definedName>
    <definedName name="CDDD1P" localSheetId="24">#REF!</definedName>
    <definedName name="CDDD1P">#REF!</definedName>
    <definedName name="CDDD1PHA">#REF!</definedName>
    <definedName name="CDDD3PHA">#REF!</definedName>
    <definedName name="cdps">#REF!</definedName>
    <definedName name="CDTK">#REF!</definedName>
    <definedName name="CK" localSheetId="11">#REF!</definedName>
    <definedName name="CK">#REF!</definedName>
    <definedName name="CL">#REF!</definedName>
    <definedName name="CLECH_0.4" localSheetId="11">#REF!</definedName>
    <definedName name="CLECH_0.4">#REF!</definedName>
    <definedName name="CLVC3">0.1</definedName>
    <definedName name="CLVC35">#REF!</definedName>
    <definedName name="clvcdd" localSheetId="11">#REF!</definedName>
    <definedName name="clvcdd">#REF!</definedName>
    <definedName name="CLVCTB" localSheetId="11">#REF!</definedName>
    <definedName name="CLVCTB">#REF!</definedName>
    <definedName name="clvctc" localSheetId="11">#REF!</definedName>
    <definedName name="clvctc">#REF!</definedName>
    <definedName name="clvl" localSheetId="11">#REF!</definedName>
    <definedName name="clvl">#REF!</definedName>
    <definedName name="CN1btg">[6]Config!$CP$105</definedName>
    <definedName name="CN1x">[6]Config!$CP$96:$CP$104</definedName>
    <definedName name="CN1y1">[6]Config!$CR$96:$CR$104</definedName>
    <definedName name="CN1y2">[6]Config!$CS$96:$CS$104</definedName>
    <definedName name="CN1y3">[6]Config!$CT$96:$CT$104</definedName>
    <definedName name="CN2btg">[6]Config!$CY$107</definedName>
    <definedName name="CN2x">[6]Config!$CY$96:$CY$106</definedName>
    <definedName name="CN2y1">[6]Config!$DA$96:$DA$106</definedName>
    <definedName name="CN2y2">[6]Config!$DB$96:$DB$106</definedName>
    <definedName name="CN2y3">[6]Config!$DC$96:$DC$106</definedName>
    <definedName name="CN2y4">[6]Config!$DD$96:$DD$106</definedName>
    <definedName name="CN2y5">[6]Config!$DE$96:$DE$106</definedName>
    <definedName name="cncn" localSheetId="11" hidden="1">{"'Sheet1'!$L$16"}</definedName>
    <definedName name="cncn" hidden="1">{"'Sheet1'!$L$16"}</definedName>
    <definedName name="Co" localSheetId="11">#REF!</definedName>
    <definedName name="Co">#REF!</definedName>
    <definedName name="coc" localSheetId="11">#REF!</definedName>
    <definedName name="coc">#REF!</definedName>
    <definedName name="Coc_BTCT">#REF!</definedName>
    <definedName name="cocbtct" localSheetId="11">#REF!</definedName>
    <definedName name="cocbtct">#REF!</definedName>
    <definedName name="cocot" localSheetId="11">#REF!</definedName>
    <definedName name="cocot">#REF!</definedName>
    <definedName name="cocott" localSheetId="11">#REF!</definedName>
    <definedName name="cocott">#REF!</definedName>
    <definedName name="Code" localSheetId="11" hidden="1">#REF!</definedName>
    <definedName name="Code" hidden="1">#REF!</definedName>
    <definedName name="Cöï_ly_vaän_chuyeãn" localSheetId="11">#REF!</definedName>
    <definedName name="Cöï_ly_vaän_chuyeãn">#REF!</definedName>
    <definedName name="CÖÏ_LY_VAÄN_CHUYEÅN" localSheetId="11">#REF!</definedName>
    <definedName name="CÖÏ_LY_VAÄN_CHUYEÅN">#REF!</definedName>
    <definedName name="COMMON" localSheetId="11" hidden="1">#REF!</definedName>
    <definedName name="COMMON">#REF!</definedName>
    <definedName name="comong" localSheetId="11">#REF!</definedName>
    <definedName name="comong">#REF!</definedName>
    <definedName name="CON_EQP_COS" localSheetId="11" hidden="1">#REF!</definedName>
    <definedName name="CON_EQP_COS">#REF!</definedName>
    <definedName name="CON_EQP_COST" localSheetId="11">#REF!</definedName>
    <definedName name="CON_EQP_COST">#REF!</definedName>
    <definedName name="CONST_EQ" localSheetId="11">#REF!</definedName>
    <definedName name="CONST_EQ">#REF!</definedName>
    <definedName name="Cong_HM_DTCT" localSheetId="11">#REF!</definedName>
    <definedName name="Cong_HM_DTCT">#REF!</definedName>
    <definedName name="Cong_M_DTCT" localSheetId="11">#REF!</definedName>
    <definedName name="Cong_M_DTCT">#REF!</definedName>
    <definedName name="Cong_NC_DTCT" localSheetId="11">#REF!</definedName>
    <definedName name="Cong_NC_DTCT">#REF!</definedName>
    <definedName name="Cong_tac_dao_dat" localSheetId="11">#REF!</definedName>
    <definedName name="Cong_tac_dao_dat">#REF!</definedName>
    <definedName name="Cong_tac_do_be_tong" localSheetId="11">#REF!</definedName>
    <definedName name="Cong_tac_do_be_tong">#REF!</definedName>
    <definedName name="Cong_tac_dung_cot_BTLT_thu_cong" localSheetId="11">#REF!</definedName>
    <definedName name="Cong_tac_dung_cot_BTLT_thu_cong">#REF!</definedName>
    <definedName name="Cong_tac_gia_cong_cot_thep" localSheetId="11">#REF!</definedName>
    <definedName name="Cong_tac_gia_cong_cot_thep">#REF!</definedName>
    <definedName name="Cong_tac_lam_gian_giao_vuot_DZTT" localSheetId="11">#REF!</definedName>
    <definedName name="Cong_tac_lam_gian_giao_vuot_DZTT">#REF!</definedName>
    <definedName name="Cong_tac_lap_dat_mong_tiepdia" localSheetId="11">#REF!</definedName>
    <definedName name="Cong_tac_lap_dat_mong_tiepdia">#REF!</definedName>
    <definedName name="Cong_tac_lap_dat_xa_thep" localSheetId="11">#REF!</definedName>
    <definedName name="Cong_tac_lap_dat_xa_thep">#REF!</definedName>
    <definedName name="Cong_tac_rai_cang_day_lay_do_vong" localSheetId="11">#REF!</definedName>
    <definedName name="Cong_tac_rai_cang_day_lay_do_vong">#REF!</definedName>
    <definedName name="Cong_tac_van_chuyen_thu_cong" localSheetId="11">#REF!</definedName>
    <definedName name="Cong_tac_van_chuyen_thu_cong">#REF!</definedName>
    <definedName name="Cong_VL_DTCT" localSheetId="11">#REF!</definedName>
    <definedName name="Cong_VL_DTCT">#REF!</definedName>
    <definedName name="congbenuoc" localSheetId="11">#REF!</definedName>
    <definedName name="congbenuoc">#REF!</definedName>
    <definedName name="congbengam" localSheetId="11">#REF!</definedName>
    <definedName name="congbengam">#REF!</definedName>
    <definedName name="congcoc" localSheetId="11">#REF!</definedName>
    <definedName name="congcoc">#REF!</definedName>
    <definedName name="congcocot" localSheetId="11">#REF!</definedName>
    <definedName name="congcocot">#REF!</definedName>
    <definedName name="congcocott" localSheetId="11">#REF!</definedName>
    <definedName name="congcocott">#REF!</definedName>
    <definedName name="congcomong" localSheetId="11">#REF!</definedName>
    <definedName name="congcomong">#REF!</definedName>
    <definedName name="congcottron" localSheetId="11">#REF!</definedName>
    <definedName name="congcottron">#REF!</definedName>
    <definedName name="congcotvuong" localSheetId="11">#REF!</definedName>
    <definedName name="congcotvuong">#REF!</definedName>
    <definedName name="congdam" localSheetId="11">#REF!</definedName>
    <definedName name="congdam">#REF!</definedName>
    <definedName name="congdan1" localSheetId="11">#REF!</definedName>
    <definedName name="congdan1">#REF!</definedName>
    <definedName name="congdan2" localSheetId="11">#REF!</definedName>
    <definedName name="congdan2">#REF!</definedName>
    <definedName name="congdandusan" localSheetId="11">#REF!</definedName>
    <definedName name="congdandusan">#REF!</definedName>
    <definedName name="conglanhto" localSheetId="11">#REF!</definedName>
    <definedName name="conglanhto">#REF!</definedName>
    <definedName name="congmong" localSheetId="11">#REF!</definedName>
    <definedName name="congmong">#REF!</definedName>
    <definedName name="congmongbang" localSheetId="11">#REF!</definedName>
    <definedName name="congmongbang">#REF!</definedName>
    <definedName name="congmongdon" localSheetId="11">#REF!</definedName>
    <definedName name="congmongdon">#REF!</definedName>
    <definedName name="CONGPA1" localSheetId="11" hidden="1">{"'Sheet1'!$L$16"}</definedName>
    <definedName name="CONGPA1" hidden="1">{"'Sheet1'!$L$16"}</definedName>
    <definedName name="congpanen" localSheetId="11">#REF!</definedName>
    <definedName name="congpanen">#REF!</definedName>
    <definedName name="congsan" localSheetId="11">#REF!</definedName>
    <definedName name="congsan">#REF!</definedName>
    <definedName name="congthang" localSheetId="11">#REF!</definedName>
    <definedName name="congthang">#REF!</definedName>
    <definedName name="CongVattu">#REF!</definedName>
    <definedName name="COST.020" localSheetId="11" hidden="1">#REF!</definedName>
    <definedName name="COST.020" hidden="1">#REF!</definedName>
    <definedName name="COST.030" localSheetId="11" hidden="1">#REF!</definedName>
    <definedName name="COST.030" hidden="1">#REF!</definedName>
    <definedName name="COST.040" localSheetId="11" hidden="1">#REF!</definedName>
    <definedName name="COST.040" hidden="1">#REF!</definedName>
    <definedName name="COST.050" localSheetId="11" hidden="1">#REF!</definedName>
    <definedName name="COST.050" hidden="1">#REF!</definedName>
    <definedName name="COST.060" localSheetId="11" hidden="1">#REF!</definedName>
    <definedName name="COST.060" hidden="1">#REF!</definedName>
    <definedName name="COST.070" localSheetId="11" hidden="1">#REF!</definedName>
    <definedName name="COST.070" hidden="1">#REF!</definedName>
    <definedName name="COST.080" localSheetId="11" hidden="1">#REF!</definedName>
    <definedName name="COST.080" hidden="1">#REF!</definedName>
    <definedName name="COST.100" localSheetId="11" hidden="1">#REF!</definedName>
    <definedName name="COST.100" hidden="1">#REF!</definedName>
    <definedName name="COST.110" localSheetId="11" hidden="1">#REF!</definedName>
    <definedName name="COST.110" hidden="1">#REF!</definedName>
    <definedName name="COST.120" localSheetId="11" hidden="1">#REF!</definedName>
    <definedName name="COST.120" hidden="1">#REF!</definedName>
    <definedName name="COST.130" localSheetId="11" hidden="1">#REF!</definedName>
    <definedName name="COST.130" hidden="1">#REF!</definedName>
    <definedName name="COST.140" localSheetId="11" hidden="1">#REF!</definedName>
    <definedName name="COST.140" hidden="1">#REF!</definedName>
    <definedName name="COST.150" localSheetId="11" hidden="1">#REF!</definedName>
    <definedName name="COST.150" hidden="1">#REF!</definedName>
    <definedName name="COST.210" localSheetId="11" hidden="1">#REF!</definedName>
    <definedName name="COST.210" hidden="1">#REF!</definedName>
    <definedName name="COST.220" localSheetId="11" hidden="1">#REF!</definedName>
    <definedName name="COST.220" hidden="1">#REF!</definedName>
    <definedName name="COST.230" localSheetId="11" hidden="1">#REF!</definedName>
    <definedName name="COST.230" hidden="1">#REF!</definedName>
    <definedName name="COST.240" localSheetId="11" hidden="1">#REF!</definedName>
    <definedName name="COST.240" hidden="1">#REF!</definedName>
    <definedName name="COST.270" localSheetId="11" hidden="1">#REF!</definedName>
    <definedName name="COST.270" hidden="1">#REF!</definedName>
    <definedName name="COST.280" localSheetId="11" hidden="1">#REF!</definedName>
    <definedName name="COST.280" hidden="1">#REF!</definedName>
    <definedName name="COST.300" localSheetId="11" hidden="1">#REF!</definedName>
    <definedName name="COST.300" hidden="1">#REF!</definedName>
    <definedName name="COST.320" localSheetId="11" hidden="1">#REF!</definedName>
    <definedName name="COST.320" hidden="1">#REF!</definedName>
    <definedName name="COST.330" localSheetId="11" hidden="1">#REF!</definedName>
    <definedName name="COST.330" hidden="1">#REF!</definedName>
    <definedName name="COST.350" localSheetId="11" hidden="1">#REF!</definedName>
    <definedName name="COST.350" hidden="1">#REF!</definedName>
    <definedName name="COST.360" localSheetId="11" hidden="1">#REF!</definedName>
    <definedName name="COST.360" hidden="1">#REF!</definedName>
    <definedName name="COST.370" localSheetId="11" hidden="1">#REF!</definedName>
    <definedName name="COST.370" hidden="1">#REF!</definedName>
    <definedName name="COST.380" localSheetId="11" hidden="1">#REF!</definedName>
    <definedName name="COST.380" hidden="1">#REF!</definedName>
    <definedName name="COST.400" localSheetId="11" hidden="1">#REF!</definedName>
    <definedName name="COST.400" hidden="1">#REF!</definedName>
    <definedName name="COST290" localSheetId="11" hidden="1">#REF!</definedName>
    <definedName name="COST290" hidden="1">#REF!</definedName>
    <definedName name="COT" localSheetId="11">#REF!</definedName>
    <definedName name="COT">#REF!</definedName>
    <definedName name="cot7.5" localSheetId="11">#REF!</definedName>
    <definedName name="cot7.5">#REF!</definedName>
    <definedName name="cot8.5" localSheetId="11">#REF!</definedName>
    <definedName name="cot8.5">#REF!</definedName>
    <definedName name="cotma" localSheetId="11">#REF!</definedName>
    <definedName name="cotma">#REF!</definedName>
    <definedName name="Cotsatma">9726</definedName>
    <definedName name="Cotthepma">9726</definedName>
    <definedName name="cottron" localSheetId="11">#REF!</definedName>
    <definedName name="cottron">#REF!</definedName>
    <definedName name="cotvuong" localSheetId="11">#REF!</definedName>
    <definedName name="cotvuong">#REF!</definedName>
    <definedName name="COVER" localSheetId="11">#REF!</definedName>
    <definedName name="COVER">#REF!</definedName>
    <definedName name="cpc" localSheetId="11">#REF!</definedName>
    <definedName name="CPC">#REF!</definedName>
    <definedName name="CPCC">#REF!</definedName>
    <definedName name="CPDGHSMTTB">[6]Config!$CI$278</definedName>
    <definedName name="CPDGHSMTXD">[6]Config!$CI$258</definedName>
    <definedName name="CPGSLDTB">[6]Config!$CG$322</definedName>
    <definedName name="CPGSTCXD">[6]Config!$CG$301</definedName>
    <definedName name="CPKTVDT">[6]Config!$CC$369</definedName>
    <definedName name="CPLBCKTKT">[6]Config!$CJ$60</definedName>
    <definedName name="CPLHSMTTB">[6]Config!$CI$277</definedName>
    <definedName name="CPLHSMTXD">[6]Config!$CI$257</definedName>
    <definedName name="cpmtc" localSheetId="11">#REF!</definedName>
    <definedName name="cpmtc">#REF!</definedName>
    <definedName name="cpnc" localSheetId="11">#REF!</definedName>
    <definedName name="cpnc">#REF!</definedName>
    <definedName name="cpqlct" localSheetId="11">#REF!</definedName>
    <definedName name="cpqlct">#REF!</definedName>
    <definedName name="CPQLDA">[6]Config!$CJ$47</definedName>
    <definedName name="CPTDKQDT">[6]Config!$CF$385</definedName>
    <definedName name="CPTKCN1">[6]Config!$CX$103</definedName>
    <definedName name="CPTKCN2">[6]Config!$DO$103</definedName>
    <definedName name="CPTKHTKT1">[6]Config!$CX$170</definedName>
    <definedName name="CPTKHTKT2">[6]Config!$DO$170</definedName>
    <definedName name="cptt" localSheetId="11">#REF!</definedName>
    <definedName name="CPTT">#REF!</definedName>
    <definedName name="CPTTDT">[6]Config!$CG$238</definedName>
    <definedName name="CPTTQTVDT">[6]Config!$CB$369</definedName>
    <definedName name="CPVC100" localSheetId="11">#REF!</definedName>
    <definedName name="CPVC100">#REF!</definedName>
    <definedName name="CPVC35" localSheetId="11">#REF!</definedName>
    <definedName name="CPVC35">#REF!</definedName>
    <definedName name="CPVCDN">#REF!</definedName>
    <definedName name="cpvl" localSheetId="11">#REF!</definedName>
    <definedName name="cpvl">#REF!</definedName>
    <definedName name="CRD" localSheetId="11">#REF!</definedName>
    <definedName name="CRD">#REF!</definedName>
    <definedName name="CRITINST" localSheetId="11">#REF!</definedName>
    <definedName name="CRITINST">#REF!</definedName>
    <definedName name="CRITPURC" localSheetId="11">#REF!</definedName>
    <definedName name="CRITPURC">#REF!</definedName>
    <definedName name="CRS" localSheetId="11">#REF!</definedName>
    <definedName name="CRS">#REF!</definedName>
    <definedName name="CS" localSheetId="11">#REF!</definedName>
    <definedName name="CS">#REF!</definedName>
    <definedName name="CS_10" localSheetId="11">#REF!</definedName>
    <definedName name="CS_10">#REF!</definedName>
    <definedName name="CS_100" localSheetId="11">#REF!</definedName>
    <definedName name="CS_100">#REF!</definedName>
    <definedName name="CS_10S" localSheetId="11">#REF!</definedName>
    <definedName name="CS_10S">#REF!</definedName>
    <definedName name="CS_120" localSheetId="11">#REF!</definedName>
    <definedName name="CS_120">#REF!</definedName>
    <definedName name="CS_140" localSheetId="11">#REF!</definedName>
    <definedName name="CS_140">#REF!</definedName>
    <definedName name="CS_160" localSheetId="11">#REF!</definedName>
    <definedName name="CS_160">#REF!</definedName>
    <definedName name="CS_20" localSheetId="11">#REF!</definedName>
    <definedName name="CS_20">#REF!</definedName>
    <definedName name="CS_30" localSheetId="11">#REF!</definedName>
    <definedName name="CS_30">#REF!</definedName>
    <definedName name="CS_40" localSheetId="11">#REF!</definedName>
    <definedName name="CS_40">#REF!</definedName>
    <definedName name="CS_40S" localSheetId="11">#REF!</definedName>
    <definedName name="CS_40S">#REF!</definedName>
    <definedName name="CS_5S" localSheetId="11">#REF!</definedName>
    <definedName name="CS_5S">#REF!</definedName>
    <definedName name="CS_60" localSheetId="11">#REF!</definedName>
    <definedName name="CS_60">#REF!</definedName>
    <definedName name="CS_80" localSheetId="11">#REF!</definedName>
    <definedName name="CS_80">#REF!</definedName>
    <definedName name="CS_80S" localSheetId="11">#REF!</definedName>
    <definedName name="CS_80S">#REF!</definedName>
    <definedName name="CS_STD" localSheetId="11">#REF!</definedName>
    <definedName name="CS_STD">#REF!</definedName>
    <definedName name="CS_XS" localSheetId="11">#REF!</definedName>
    <definedName name="CS_XS">#REF!</definedName>
    <definedName name="CS_XXS" localSheetId="11">#REF!</definedName>
    <definedName name="CS_XXS">#REF!</definedName>
    <definedName name="csd3p" localSheetId="11">#REF!</definedName>
    <definedName name="csd3p">#REF!</definedName>
    <definedName name="csddg1p" localSheetId="11">#REF!</definedName>
    <definedName name="csddg1p">#REF!</definedName>
    <definedName name="csddt1p" localSheetId="11">#REF!</definedName>
    <definedName name="csddt1p">#REF!</definedName>
    <definedName name="csht3p" localSheetId="11">#REF!</definedName>
    <definedName name="csht3p">#REF!</definedName>
    <definedName name="ct" localSheetId="11" hidden="1">{"'Sheet1'!$L$16"}</definedName>
    <definedName name="ct" hidden="1">{"'Sheet1'!$L$16"}</definedName>
    <definedName name="CTABC" localSheetId="11" hidden="1">{"'Sheet1'!$L$16"}</definedName>
    <definedName name="CTABC" hidden="1">{"'Sheet1'!$L$16"}</definedName>
    <definedName name="ctbb">#REF!</definedName>
    <definedName name="CTCT1" localSheetId="11" hidden="1">{"'Sheet1'!$L$16"}</definedName>
    <definedName name="CTCT1" hidden="1">{"'Sheet1'!$L$16"}</definedName>
    <definedName name="ctdn9697">#REF!</definedName>
    <definedName name="ctiep" localSheetId="11">#REF!</definedName>
    <definedName name="ctiep">#REF!</definedName>
    <definedName name="CTIET">#REF!</definedName>
    <definedName name="ctieu" localSheetId="11" hidden="1">{"'Sheet1'!$L$16"}</definedName>
    <definedName name="ctieu" hidden="1">{"'Sheet1'!$L$16"}</definedName>
    <definedName name="cu">#REF!</definedName>
    <definedName name="CU_LY" localSheetId="11">#REF!</definedName>
    <definedName name="CU_LY">#REF!</definedName>
    <definedName name="CU_LY_VAN_CHUYEN_GIA_QUYEN" localSheetId="11">#REF!</definedName>
    <definedName name="CU_LY_VAN_CHUYEN_GIA_QUYEN">#REF!</definedName>
    <definedName name="CU_LY_VAN_CHUYEN_THU_CONG" localSheetId="11">#REF!</definedName>
    <definedName name="CU_LY_VAN_CHUYEN_THU_CONG">#REF!</definedName>
    <definedName name="Cù_ly_vËn_chuyÓn_thñ_cong" localSheetId="11">#REF!</definedName>
    <definedName name="Cù_ly_vËn_chuyÓn_thñ_cong">#REF!</definedName>
    <definedName name="cuoc_vc" localSheetId="11">#REF!</definedName>
    <definedName name="cuoc_vc">#REF!</definedName>
    <definedName name="CurDate" localSheetId="11" hidden="1">#REF!</definedName>
    <definedName name="CurDate" hidden="1">#REF!</definedName>
    <definedName name="CURRENCY" localSheetId="11">#REF!</definedName>
    <definedName name="CURRENCY">#REF!</definedName>
    <definedName name="current">#REF!</definedName>
    <definedName name="cvc">#REF!</definedName>
    <definedName name="cx" localSheetId="11">#REF!</definedName>
    <definedName name="cx">#REF!</definedName>
    <definedName name="chang1pm">#REF!</definedName>
    <definedName name="chang3pm">#REF!</definedName>
    <definedName name="changct">#REF!</definedName>
    <definedName name="changht">#REF!</definedName>
    <definedName name="changHTDL">#REF!</definedName>
    <definedName name="changHTHH">#REF!</definedName>
    <definedName name="Chdate" localSheetId="11" hidden="1">#REF!</definedName>
    <definedName name="Chdate" hidden="1">#REF!</definedName>
    <definedName name="Chenh_lÖch_vËt_liÖu_phÇn_DZ35kv" localSheetId="11">#REF!</definedName>
    <definedName name="Chenh_lÖch_vËt_liÖu_phÇn_DZ35kv">#REF!</definedName>
    <definedName name="Chi_phÝ_do_tiÕp_dÞa_DZ35KV_ca_phat_sinh" localSheetId="11">#REF!</definedName>
    <definedName name="Chi_phÝ_do_tiÕp_dÞa_DZ35KV_ca_phat_sinh">#REF!</definedName>
    <definedName name="Chi_phÝ_khao_sat_kü_thuËt__thiÕt_kÕ" localSheetId="11">#REF!</definedName>
    <definedName name="Chi_phÝ_khao_sat_kü_thuËt__thiÕt_kÕ">#REF!</definedName>
    <definedName name="Chi_phÝ_nghiÖm_thu_dãng_diÖn" localSheetId="11">#REF!</definedName>
    <definedName name="Chi_phÝ_nghiÖm_thu_dãng_diÖn">#REF!</definedName>
    <definedName name="Chi_phÝ_thÈm_tra_tæ_chøc_xay_dùng" localSheetId="11">#REF!</definedName>
    <definedName name="Chi_phÝ_thÈm_tra_tæ_chøc_xay_dùng">#REF!</definedName>
    <definedName name="Chi_tiÕT__kho_kÝn__kho_hë" localSheetId="11">#REF!</definedName>
    <definedName name="Chi_tiÕT__kho_kÝn__kho_hë">#REF!</definedName>
    <definedName name="Chi_tiÕt_phat_tuyÕn_kho_bai_thi_cong" localSheetId="11">#REF!</definedName>
    <definedName name="Chi_tiÕt_phat_tuyÕn_kho_bai_thi_cong">#REF!</definedName>
    <definedName name="Chi_tiÕt_vl_nc_mtc_DZ35" localSheetId="11">#REF!</definedName>
    <definedName name="Chi_tiÕt_vl_nc_mtc_DZ35">#REF!</definedName>
    <definedName name="Chi_tiÕt_vl_nc_mtc_phÇn_thÝ_nghiÖm" localSheetId="11">#REF!</definedName>
    <definedName name="Chi_tiÕt_vl_nc_mtc_phÇn_thÝ_nghiÖm">#REF!</definedName>
    <definedName name="Chi_tiÕt_XM_cat_da_sái_dot4" localSheetId="11">#REF!</definedName>
    <definedName name="Chi_tiÕt_XM_cat_da_sái_dot4">#REF!</definedName>
    <definedName name="ChiphiHTKT2">[6]Config!$DM$170</definedName>
    <definedName name="ChiphiLapBCKTKT">[6]Config!$CH$60</definedName>
    <definedName name="ChiphiLapDADT">[6]Config!$CH$47</definedName>
    <definedName name="ChiphiTKCTCapngam">[6]Config!$CV$103</definedName>
    <definedName name="ChiphiTKCTCNkhac">[6]Config!$DM$103</definedName>
    <definedName name="ChiphiTKHTKT1">[6]Config!$CV$170</definedName>
    <definedName name="ChiphiThamtraTKBVTC">[6]Config!$CL$216</definedName>
    <definedName name="ChiphiThamtraTKKT">[6]Config!$CL$215</definedName>
    <definedName name="ChiphiThietkeKythuat">[6]Config!$CI$66</definedName>
    <definedName name="ChiphiThietkeToChucThiCong">[6]Config!$CI$67</definedName>
    <definedName name="chitietdao" localSheetId="11">#REF!</definedName>
    <definedName name="chitietdao">#REF!</definedName>
    <definedName name="chl" localSheetId="11" hidden="1">{"'Sheet1'!$L$16"}</definedName>
    <definedName name="chl" hidden="1">{"'Sheet1'!$L$16"}</definedName>
    <definedName name="CHUATHUKH">#REF!</definedName>
    <definedName name="chung">66</definedName>
    <definedName name="chuyen" localSheetId="11" hidden="1">{"'Sheet1'!$L$16"}</definedName>
    <definedName name="chuyen" hidden="1">{"'Sheet1'!$L$16"}</definedName>
    <definedName name="D" localSheetId="11" hidden="1">{"'Sheet1'!$L$16"}</definedName>
    <definedName name="d">#REF!</definedName>
    <definedName name="D_7101A_B" localSheetId="11">#REF!</definedName>
    <definedName name="D_7101A_B">#REF!</definedName>
    <definedName name="d1_" localSheetId="11">#REF!</definedName>
    <definedName name="d1_">#REF!</definedName>
    <definedName name="d2_" localSheetId="11">#REF!</definedName>
    <definedName name="d2_">#REF!</definedName>
    <definedName name="d3_" localSheetId="11">#REF!</definedName>
    <definedName name="d3_">#REF!</definedName>
    <definedName name="d4_" localSheetId="11">#REF!</definedName>
    <definedName name="d4_">#REF!</definedName>
    <definedName name="d5_" localSheetId="11">#REF!</definedName>
    <definedName name="d5_">#REF!</definedName>
    <definedName name="da_hoc_xay">#REF!</definedName>
    <definedName name="DADT" localSheetId="11">[2]DL!$A$26:$Q$32</definedName>
    <definedName name="DADT">[3]DL!$A$26:$Q$32</definedName>
    <definedName name="DÆÛ_THÁÖU_CHI_TIÃÚT_ÂDK_22KV" localSheetId="11">#REF!</definedName>
    <definedName name="DÆÛ_THÁÖU_CHI_TIÃÚT_ÂDK_22KV">#REF!</definedName>
    <definedName name="DÆÛ_THÁÖU_CHI_TIÃÚT_TBA_100KVA_22_11__0_4KV" localSheetId="11">#REF!</definedName>
    <definedName name="DÆÛ_THÁÖU_CHI_TIÃÚT_TBA_100KVA_22_11__0_4KV">#REF!</definedName>
    <definedName name="DÆÛ_THÁÖU_CHI_TIÃÚT_TBA_50KVA_22_11__0_4KV" localSheetId="11">#REF!</definedName>
    <definedName name="DÆÛ_THÁÖU_CHI_TIÃÚT_TBA_50KVA_22_11__0_4KV">#REF!</definedName>
    <definedName name="dam">78000</definedName>
    <definedName name="dam_cau_BTCT" localSheetId="11">#REF!</definedName>
    <definedName name="dam_cau_BTCT" localSheetId="24">#REF!</definedName>
    <definedName name="dam_cau_BTCT">#REF!</definedName>
    <definedName name="Dan_dung" localSheetId="24">#REF!</definedName>
    <definedName name="Dan_dung">#REF!</definedName>
    <definedName name="danducsan" localSheetId="11">#REF!</definedName>
    <definedName name="danducsan">#REF!</definedName>
    <definedName name="dao_dap_dat" localSheetId="24">#REF!</definedName>
    <definedName name="dao_dap_dat">#REF!</definedName>
    <definedName name="daøy" localSheetId="11" hidden="1">#REF!</definedName>
    <definedName name="daøy" hidden="1">#REF!</definedName>
    <definedName name="Dat_dao_mong" localSheetId="11">#REF!</definedName>
    <definedName name="Dat_dao_mong">#REF!</definedName>
    <definedName name="Dat_dao_muong_cap" localSheetId="11">#REF!</definedName>
    <definedName name="Dat_dao_muong_cap">#REF!</definedName>
    <definedName name="data" localSheetId="11">#REF!</definedName>
    <definedName name="DATA">#REF!</definedName>
    <definedName name="DATA_DATA2_List">#REF!</definedName>
    <definedName name="data1" localSheetId="11" hidden="1">#REF!</definedName>
    <definedName name="data1">#REF!</definedName>
    <definedName name="Data11" localSheetId="11">#REF!</definedName>
    <definedName name="Data11">#REF!</definedName>
    <definedName name="data2" localSheetId="11" hidden="1">#REF!</definedName>
    <definedName name="data2" hidden="1">#REF!</definedName>
    <definedName name="data3" localSheetId="11" hidden="1">#REF!</definedName>
    <definedName name="data3" hidden="1">#REF!</definedName>
    <definedName name="Data41" localSheetId="11">#REF!</definedName>
    <definedName name="Data41">#REF!</definedName>
    <definedName name="_xlnm.Database" localSheetId="11">#REF!</definedName>
    <definedName name="_xlnm.Database">#REF!</definedName>
    <definedName name="DATATKDT">#REF!</definedName>
    <definedName name="dau">#REF!</definedName>
    <definedName name="DAY_SU_PHU_KIEN_15" localSheetId="11">#REF!</definedName>
    <definedName name="DAY_SU_PHU_KIEN_15">#REF!</definedName>
    <definedName name="DAY_SU_PHU_KIEN_35" localSheetId="11">#REF!</definedName>
    <definedName name="DAY_SU_PHU_KIEN_35">#REF!</definedName>
    <definedName name="DAYSU" localSheetId="11">#REF!</definedName>
    <definedName name="DAYSU">#REF!</definedName>
    <definedName name="DCL_22">12117600</definedName>
    <definedName name="DCL_35">25490000</definedName>
    <definedName name="DD" localSheetId="11">#REF!</definedName>
    <definedName name="DD">#REF!</definedName>
    <definedName name="ddao" localSheetId="11">#REF!</definedName>
    <definedName name="ddao">#REF!</definedName>
    <definedName name="Dday" localSheetId="11">#REF!</definedName>
    <definedName name="DDAY">#REF!</definedName>
    <definedName name="Dday1" localSheetId="11">#REF!</definedName>
    <definedName name="Dday1">#REF!</definedName>
    <definedName name="DDCGC12">#REF!</definedName>
    <definedName name="DDCK">#REF!</definedName>
    <definedName name="DDCKGC16">#REF!</definedName>
    <definedName name="DDCKSX12">#REF!</definedName>
    <definedName name="DDCKSX16">#REF!</definedName>
    <definedName name="ddd" localSheetId="11" hidden="1">{"'Sheet1'!$L$16"}</definedName>
    <definedName name="ddd" hidden="1">{"'Sheet1'!$L$16"}</definedName>
    <definedName name="den_bu" localSheetId="11">#REF!</definedName>
    <definedName name="den_bu">#REF!</definedName>
    <definedName name="denbu" localSheetId="11">#REF!</definedName>
    <definedName name="denbu">#REF!</definedName>
    <definedName name="DenDK" localSheetId="11" hidden="1">{"'Sheet1'!$L$16"}</definedName>
    <definedName name="DenDK" hidden="1">{"'Sheet1'!$L$16"}</definedName>
    <definedName name="dff" localSheetId="11" hidden="1">{"'Sheet1'!$L$16"}</definedName>
    <definedName name="dff" hidden="1">{"'Sheet1'!$L$16"}</definedName>
    <definedName name="DG" localSheetId="11">#REF!</definedName>
    <definedName name="DG">#REF!</definedName>
    <definedName name="dg_66" localSheetId="11">#REF!</definedName>
    <definedName name="dg_66">#REF!</definedName>
    <definedName name="dg_67" localSheetId="11">#REF!</definedName>
    <definedName name="dg_67">#REF!</definedName>
    <definedName name="dg_pl" localSheetId="11">#REF!</definedName>
    <definedName name="dg_pl">#REF!</definedName>
    <definedName name="dgbdII" localSheetId="11">#REF!</definedName>
    <definedName name="dgbdII">#REF!</definedName>
    <definedName name="DGCT">#REF!</definedName>
    <definedName name="DGCTI592" localSheetId="11">#REF!</definedName>
    <definedName name="DGCTI592">#REF!</definedName>
    <definedName name="dgnc" localSheetId="11">#REF!</definedName>
    <definedName name="dgnc">#REF!</definedName>
    <definedName name="dgqndn" localSheetId="11">#REF!</definedName>
    <definedName name="dgqndn">#REF!</definedName>
    <definedName name="DGTV">#REF!</definedName>
    <definedName name="dgvl" localSheetId="11">#REF!</definedName>
    <definedName name="dgvl">#REF!</definedName>
    <definedName name="DGVT">#REF!</definedName>
    <definedName name="DGIANHAP">#REF!</definedName>
    <definedName name="dhom" localSheetId="11">#REF!</definedName>
    <definedName name="dhom">#REF!</definedName>
    <definedName name="Di_chuyÓn_bé_may_thi_cong" localSheetId="11">#REF!</definedName>
    <definedName name="Di_chuyÓn_bé_may_thi_cong">#REF!</definedName>
    <definedName name="dien" localSheetId="11" hidden="1">{"'Sheet1'!$L$16"}</definedName>
    <definedName name="dien" hidden="1">{"'Sheet1'!$L$16"}</definedName>
    <definedName name="dientichck" localSheetId="11">#REF!</definedName>
    <definedName name="dientichck">#REF!</definedName>
    <definedName name="Dinh_muc_1_m3_beton_m200" localSheetId="11">#REF!</definedName>
    <definedName name="Dinh_muc_1_m3_beton_m200">#REF!</definedName>
    <definedName name="direct1" localSheetId="11" hidden="1">#REF!</definedName>
    <definedName name="direct1" hidden="1">#REF!</definedName>
    <definedName name="Discount" localSheetId="11" hidden="1">#REF!</definedName>
    <definedName name="Discount" hidden="1">#REF!</definedName>
    <definedName name="display_area_2" localSheetId="11" hidden="1">#REF!</definedName>
    <definedName name="display_area_2" hidden="1">#REF!</definedName>
    <definedName name="DLCC">#REF!</definedName>
    <definedName name="dm56bxd" localSheetId="11">#REF!</definedName>
    <definedName name="dm56bxd">#REF!</definedName>
    <definedName name="dmbn20" localSheetId="11">#REF!</definedName>
    <definedName name="dmbn20">#REF!</definedName>
    <definedName name="dmbth" localSheetId="11">#REF!</definedName>
    <definedName name="dmbth">#REF!</definedName>
    <definedName name="DMCPGSLDTB">[6]Config!$CF$322</definedName>
    <definedName name="DMCPGSTCXD">[6]Config!$CF$301</definedName>
    <definedName name="DMCPKT">[6]Config!$CC$368</definedName>
    <definedName name="DMCPLBCKTKT">[6]Config!$CF$64</definedName>
    <definedName name="DMCPLDA">[6]Config!$CF$51</definedName>
    <definedName name="DMCPQLDA">[6]Config!$CF$28</definedName>
    <definedName name="DMCPTKKT">[6]Config!$CK$66</definedName>
    <definedName name="DMCPTKTC">[6]Config!$CK$67</definedName>
    <definedName name="DMCPTTDT">[6]Config!$CF$238</definedName>
    <definedName name="DMCPTTQT">[6]Config!$CB$368</definedName>
    <definedName name="DMCPTTTKBVTC">[6]Config!$CI$216</definedName>
    <definedName name="DMCPTTTKKT">[6]Config!$CI$215</definedName>
    <definedName name="DMCPTTHQKT">[6]Config!$CF$198</definedName>
    <definedName name="DMCPHSMTMS">[6]Config!$CF$280</definedName>
    <definedName name="DMCPHSMTTC">[6]Config!$CF$259</definedName>
    <definedName name="DMXD" localSheetId="11">#REF!</definedName>
    <definedName name="DMXD">#REF!</definedName>
    <definedName name="Dmxd_tong" localSheetId="11">#REF!</definedName>
    <definedName name="Dmxd_tong">#REF!</definedName>
    <definedName name="DMXD1" localSheetId="11">#REF!</definedName>
    <definedName name="DMXD1">#REF!</definedName>
    <definedName name="DNCD" localSheetId="11">#REF!</definedName>
    <definedName name="DNCD">#REF!</definedName>
    <definedName name="doan1" localSheetId="11">#REF!</definedName>
    <definedName name="doan1">#REF!</definedName>
    <definedName name="doan2" localSheetId="11">#REF!</definedName>
    <definedName name="doan2">#REF!</definedName>
    <definedName name="doan3" localSheetId="11">#REF!</definedName>
    <definedName name="doan3">#REF!</definedName>
    <definedName name="doan4" localSheetId="11">#REF!</definedName>
    <definedName name="doan4">#REF!</definedName>
    <definedName name="doan5" localSheetId="11">#REF!</definedName>
    <definedName name="doan5">#REF!</definedName>
    <definedName name="doan6" localSheetId="11">#REF!</definedName>
    <definedName name="doan6">#REF!</definedName>
    <definedName name="dobt">#REF!</definedName>
    <definedName name="Document_array" localSheetId="11">{"Thuxm2.xls","Sheet1"}</definedName>
    <definedName name="Document_array" localSheetId="24">{"TKCSANNHONDONG.xls","Sheet1"}</definedName>
    <definedName name="Document_array">{"TKCSANNHONDONG.xls","Sheet1"}</definedName>
    <definedName name="DON_GIA_3282" localSheetId="11">#REF!</definedName>
    <definedName name="DON_GIA_3282">#REF!</definedName>
    <definedName name="DON_GIA_3283" localSheetId="11">#REF!</definedName>
    <definedName name="DON_GIA_3283">#REF!</definedName>
    <definedName name="DON_GIA_3285" localSheetId="11">#REF!</definedName>
    <definedName name="DON_GIA_3285">#REF!</definedName>
    <definedName name="DON_GIA_VAN_CHUYEN_36" localSheetId="11">#REF!</definedName>
    <definedName name="DON_GIA_VAN_CHUYEN_36">#REF!</definedName>
    <definedName name="Don_gia_VCTC" localSheetId="11">#REF!</definedName>
    <definedName name="Don_gia_VCTC">#REF!</definedName>
    <definedName name="Dong_coc" localSheetId="11">#REF!</definedName>
    <definedName name="Dong_coc">#REF!</definedName>
    <definedName name="dongia" localSheetId="11">#REF!</definedName>
    <definedName name="dongia">#REF!</definedName>
    <definedName name="dongiadh" localSheetId="11">#REF!</definedName>
    <definedName name="dongiadh">#REF!</definedName>
    <definedName name="dongiaks" localSheetId="11">#REF!</definedName>
    <definedName name="dongiaks">#REF!</definedName>
    <definedName name="Dongnai07" localSheetId="11">#REF!</definedName>
    <definedName name="Dongnai07">#REF!</definedName>
    <definedName name="ds" localSheetId="11">#REF!</definedName>
    <definedName name="ds">#REF!</definedName>
    <definedName name="DS_CTY">#REF!</definedName>
    <definedName name="DS1p1vc">#REF!</definedName>
    <definedName name="ds1pnc" localSheetId="11">#REF!</definedName>
    <definedName name="ds1pnc">#REF!</definedName>
    <definedName name="ds1pvl" localSheetId="11">#REF!</definedName>
    <definedName name="ds1pvl">#REF!</definedName>
    <definedName name="ds3pctnc">#REF!</definedName>
    <definedName name="ds3pctvc">#REF!</definedName>
    <definedName name="ds3pctvl">#REF!</definedName>
    <definedName name="ds3pnc" localSheetId="11">#REF!</definedName>
    <definedName name="ds3pnc">#REF!</definedName>
    <definedName name="ds3pvl" localSheetId="11">#REF!</definedName>
    <definedName name="ds3pvl">#REF!</definedName>
    <definedName name="DsNhom">#REF!</definedName>
    <definedName name="DSPK1p1nc">#REF!</definedName>
    <definedName name="DSPK1p1vl">#REF!</definedName>
    <definedName name="DSPK1pnc">#REF!</definedName>
    <definedName name="DSPK1pvl">#REF!</definedName>
    <definedName name="DSTD_Clear" localSheetId="25">'THAM DG (PL5)'!DSTD_Clear</definedName>
    <definedName name="DSTD_Clear">#N/A</definedName>
    <definedName name="DSUMDATA" localSheetId="11">#REF!</definedName>
    <definedName name="DSUMDATA" localSheetId="24">#REF!</definedName>
    <definedName name="DSUMDATA">#REF!</definedName>
    <definedName name="dt" localSheetId="11">#REF!</definedName>
    <definedName name="dt" localSheetId="24">#REF!</definedName>
    <definedName name="dt">#REF!</definedName>
    <definedName name="dtdt">#REF!</definedName>
    <definedName name="dtich1" localSheetId="11">#REF!</definedName>
    <definedName name="dtich1">#REF!</definedName>
    <definedName name="dtich2" localSheetId="11">#REF!</definedName>
    <definedName name="dtich2">#REF!</definedName>
    <definedName name="dtich3" localSheetId="11">#REF!</definedName>
    <definedName name="dtich3">#REF!</definedName>
    <definedName name="dtich4" localSheetId="11">#REF!</definedName>
    <definedName name="dtich4">#REF!</definedName>
    <definedName name="dtich5" localSheetId="11">#REF!</definedName>
    <definedName name="dtich5">#REF!</definedName>
    <definedName name="dtich6" localSheetId="11">#REF!</definedName>
    <definedName name="dtich6">#REF!</definedName>
    <definedName name="DTTB" localSheetId="11">'[4]PL VIII'!$A$302:$O$307</definedName>
    <definedName name="DTTB">'[5]PL VIII'!$A$302:$O$307</definedName>
    <definedName name="DTTV" localSheetId="11">'[4]PL VIII'!$A$282:$O$283</definedName>
    <definedName name="DTTV">'[5]PL VIII'!$A$282:$O$283</definedName>
    <definedName name="DTXD" localSheetId="11">'[4]PL VIII'!$A$290:$O$295</definedName>
    <definedName name="DTXD">'[5]PL VIII'!$A$290:$O$295</definedName>
    <definedName name="Du" localSheetId="11" hidden="1">#REF!</definedName>
    <definedName name="Du" hidden="1">#REF!</definedName>
    <definedName name="DU_TOAN_CHI_TIET" localSheetId="11">#REF!</definedName>
    <definedName name="DU_TOAN_CHI_TIET">#REF!</definedName>
    <definedName name="DU_TOAN_CHI_TIET_CONG_TO" localSheetId="11">#REF!</definedName>
    <definedName name="DU_TOAN_CHI_TIET_CONG_TO">#REF!</definedName>
    <definedName name="DU_TOAN_CHI_TIET_DZ22KV" localSheetId="11">#REF!</definedName>
    <definedName name="DU_TOAN_CHI_TIET_DZ22KV">#REF!</definedName>
    <definedName name="DU_TOAN_CHI_TIET_KHO_BAI" localSheetId="11">#REF!</definedName>
    <definedName name="DU_TOAN_CHI_TIET_KHO_BAI">#REF!</definedName>
    <definedName name="dua" localSheetId="11">#REF!</definedName>
    <definedName name="dua">#REF!</definedName>
    <definedName name="dungcot" localSheetId="11">#REF!</definedName>
    <definedName name="dungcot">#REF!</definedName>
    <definedName name="Duong_dau_cau" localSheetId="11">#REF!</definedName>
    <definedName name="Duong_dau_cau" localSheetId="24">#REF!</definedName>
    <definedName name="Duong_dau_cau">#REF!</definedName>
    <definedName name="DutoanDongmo" localSheetId="11">#REF!</definedName>
    <definedName name="DutoanDongmo">#REF!</definedName>
    <definedName name="Dy" localSheetId="11" hidden="1">#REF!</definedName>
    <definedName name="Dy" hidden="1">#REF!</definedName>
    <definedName name="e" localSheetId="24">#REF!</definedName>
    <definedName name="e">#REF!</definedName>
    <definedName name="End_1" localSheetId="11">#REF!</definedName>
    <definedName name="End_1" localSheetId="24">#REF!</definedName>
    <definedName name="End_1">#REF!</definedName>
    <definedName name="End_10" localSheetId="11">#REF!</definedName>
    <definedName name="End_10">#REF!</definedName>
    <definedName name="End_11" localSheetId="11">#REF!</definedName>
    <definedName name="End_11">#REF!</definedName>
    <definedName name="End_12" localSheetId="11">#REF!</definedName>
    <definedName name="End_12">#REF!</definedName>
    <definedName name="End_13" localSheetId="11">#REF!</definedName>
    <definedName name="End_13">#REF!</definedName>
    <definedName name="End_2" localSheetId="11">#REF!</definedName>
    <definedName name="End_2">#REF!</definedName>
    <definedName name="End_3" localSheetId="11">#REF!</definedName>
    <definedName name="End_3">#REF!</definedName>
    <definedName name="End_4" localSheetId="11">#REF!</definedName>
    <definedName name="End_4">#REF!</definedName>
    <definedName name="End_5" localSheetId="11">#REF!</definedName>
    <definedName name="End_5">#REF!</definedName>
    <definedName name="End_6" localSheetId="11">#REF!</definedName>
    <definedName name="End_6">#REF!</definedName>
    <definedName name="End_7" localSheetId="11">#REF!</definedName>
    <definedName name="End_7">#REF!</definedName>
    <definedName name="End_8" localSheetId="11">#REF!</definedName>
    <definedName name="End_8">#REF!</definedName>
    <definedName name="End_9" localSheetId="11">#REF!</definedName>
    <definedName name="End_9">#REF!</definedName>
    <definedName name="EPIL" localSheetId="11">#REF!</definedName>
    <definedName name="EPIL">#REF!</definedName>
    <definedName name="f" localSheetId="11">#REF!</definedName>
    <definedName name="F">#REF!</definedName>
    <definedName name="f82E46" localSheetId="11">#REF!</definedName>
    <definedName name="f82E46">#REF!</definedName>
    <definedName name="fáaafafaf" localSheetId="11" hidden="1">{"'Sheet1'!$L$16"}</definedName>
    <definedName name="fáaafafaf" hidden="1">{"'Sheet1'!$L$16"}</definedName>
    <definedName name="FACTOR" localSheetId="11">#REF!</definedName>
    <definedName name="FACTOR">#REF!</definedName>
    <definedName name="fasfaga" localSheetId="11" hidden="1">{"'Sheet1'!$L$16"}</definedName>
    <definedName name="fasfaga" hidden="1">{"'Sheet1'!$L$16"}</definedName>
    <definedName name="fbsdggdsf" localSheetId="11">{"DZ-TDTB2.XLS","Dcksat.xls"}</definedName>
    <definedName name="fbsdggdsf">{"DZ-TDTB2.XLS","Dcksat.xls"}</definedName>
    <definedName name="FC5_total" localSheetId="11" hidden="1">#REF!</definedName>
    <definedName name="FC5_total" hidden="1">#REF!</definedName>
    <definedName name="FC6_total" localSheetId="11" hidden="1">#REF!</definedName>
    <definedName name="FC6_total" hidden="1">#REF!</definedName>
    <definedName name="FCode" localSheetId="11" hidden="1">#REF!</definedName>
    <definedName name="FCode" hidden="1">#REF!</definedName>
    <definedName name="fdf" localSheetId="11" hidden="1">{"'Sheet1'!$L$16"}</definedName>
    <definedName name="fdf" hidden="1">{"'Sheet1'!$L$16"}</definedName>
    <definedName name="ff" localSheetId="11" hidden="1">{"'Sheet1'!$L$16"}</definedName>
    <definedName name="ff" hidden="1">{"'Sheet1'!$L$16"}</definedName>
    <definedName name="fff" localSheetId="11" hidden="1">{"'Sheet1'!$L$16"}</definedName>
    <definedName name="fff" hidden="1">{"'Sheet1'!$L$16"}</definedName>
    <definedName name="fffffffffffffff" localSheetId="11" hidden="1">{"'Sheet1'!$L$16"}</definedName>
    <definedName name="fffffffffffffff" hidden="1">{"'Sheet1'!$L$16"}</definedName>
    <definedName name="fg" localSheetId="11" hidden="1">{"'Sheet1'!$L$16"}</definedName>
    <definedName name="fg" hidden="1">{"'Sheet1'!$L$16"}</definedName>
    <definedName name="FI_12">4820</definedName>
    <definedName name="fks" localSheetId="11">#REF!</definedName>
    <definedName name="fks">#REF!</definedName>
    <definedName name="fs" localSheetId="11">#REF!</definedName>
    <definedName name="fs">#REF!</definedName>
    <definedName name="fsdfdsf" localSheetId="11" hidden="1">{"'Sheet1'!$L$16"}</definedName>
    <definedName name="fsdfdsf" hidden="1">{"'Sheet1'!$L$16"}</definedName>
    <definedName name="GBTTDC" localSheetId="11">'[4]4.THKP'!$E$10</definedName>
    <definedName name="GBTTDC">'[5]4.THKP'!$E$10</definedName>
    <definedName name="gcm" localSheetId="11" hidden="1">{"'Sheet1'!$L$16"}</definedName>
    <definedName name="gcm" hidden="1">{"'Sheet1'!$L$16"}</definedName>
    <definedName name="GDP" localSheetId="11">'[4]4.THKP'!$E$155</definedName>
    <definedName name="GDP">'[5]4.THKP'!$E$155</definedName>
    <definedName name="geff" localSheetId="11">#REF!</definedName>
    <definedName name="geff" localSheetId="24">#REF!</definedName>
    <definedName name="geff">#REF!</definedName>
    <definedName name="Gem_Ctiet" localSheetId="11">#REF!</definedName>
    <definedName name="Gem_Ctiet">#REF!</definedName>
    <definedName name="Gem_Thop" localSheetId="11">#REF!</definedName>
    <definedName name="Gem_Thop">#REF!</definedName>
    <definedName name="Gem_VC" localSheetId="11">#REF!</definedName>
    <definedName name="Gem_VC">#REF!</definedName>
    <definedName name="ggg" localSheetId="11" hidden="1">{"'Sheet1'!$L$16"}</definedName>
    <definedName name="ggg" hidden="1">{"'Sheet1'!$L$16"}</definedName>
    <definedName name="GGPMB" localSheetId="11">'[2]4-B THKP'!$R$22</definedName>
    <definedName name="GGPMB">'[3]4-B THKP'!$R$22</definedName>
    <definedName name="gh" localSheetId="11" hidden="1">{"'Sheet1'!$L$16"}</definedName>
    <definedName name="gh" hidden="1">{"'Sheet1'!$L$16"}</definedName>
    <definedName name="ghip" localSheetId="11">#REF!</definedName>
    <definedName name="ghip">#REF!</definedName>
    <definedName name="GK" localSheetId="11">'[4]4.THKP'!$E$99</definedName>
    <definedName name="GK">'[5]4.THKP'!$E$99</definedName>
    <definedName name="gl3p" localSheetId="11">#REF!</definedName>
    <definedName name="gl3p" localSheetId="24">#REF!</definedName>
    <definedName name="gl3p">#REF!</definedName>
    <definedName name="GQLDA" localSheetId="11">'[4]4.THKP'!$E$20</definedName>
    <definedName name="GQLDA">'[5]4.THKP'!$E$20</definedName>
    <definedName name="gs" localSheetId="11">#REF!</definedName>
    <definedName name="gs" localSheetId="24">#REF!</definedName>
    <definedName name="gs">#REF!</definedName>
    <definedName name="GSKS" localSheetId="11">'[4]PL VIII'!$A$332:$O$333</definedName>
    <definedName name="GSKS">'[5]PL VIII'!$A$332:$O$333</definedName>
    <definedName name="GSTB" localSheetId="11">'[4]PL VIII'!$A$323:$O$328</definedName>
    <definedName name="GSTB">'[5]PL VIII'!$A$323:$O$328</definedName>
    <definedName name="gstbbtg">[6]Config!$CA$321</definedName>
    <definedName name="gstbx">[6]Config!$CA$309:$CA$320</definedName>
    <definedName name="gstby1">[6]Config!$CB$309:$CB$320</definedName>
    <definedName name="gstby2">[6]Config!$CC$309:$CC$320</definedName>
    <definedName name="gstby3">[6]Config!$CD$309:$CD$320</definedName>
    <definedName name="gstby4">[6]Config!$CE$309:$CE$320</definedName>
    <definedName name="gstby5">[6]Config!$CF$309:$CF$320</definedName>
    <definedName name="GSXD" localSheetId="11">'[4]PL VIII'!$A$314:$O$319</definedName>
    <definedName name="GSXD">'[5]PL VIII'!$A$314:$O$319</definedName>
    <definedName name="gsxdbtg">[6]Config!$CA$300</definedName>
    <definedName name="gsxdx">[6]Config!$CA$288:$CA$299</definedName>
    <definedName name="gsxdy1">[6]Config!$CB$288:$CB$299</definedName>
    <definedName name="gsxdy2">[6]Config!$CC$288:$CC$299</definedName>
    <definedName name="gsxdy3">[6]Config!$CD$288:$CD$299</definedName>
    <definedName name="gsxdy4">[6]Config!$CE$288:$CE$299</definedName>
    <definedName name="gsxdy5">[6]Config!$CF$288:$CF$299</definedName>
    <definedName name="GT" localSheetId="11">#REF!</definedName>
    <definedName name="GT" localSheetId="24">#REF!</definedName>
    <definedName name="GT">#REF!</definedName>
    <definedName name="GTB" localSheetId="11">'[4]4.THKP'!$E$18</definedName>
    <definedName name="Gtb" localSheetId="25">#REF!</definedName>
    <definedName name="GTB">'[5]4.THKP'!$E$18</definedName>
    <definedName name="GTCPTTTKBVTC">[6]Config!$CJ$216</definedName>
    <definedName name="GTCPTTTKKT">[6]Config!$CJ$215</definedName>
    <definedName name="gtst" localSheetId="11">#REF!</definedName>
    <definedName name="gtst">#REF!</definedName>
    <definedName name="GTT" localSheetId="11">'[2]4-B THKP'!$P$12</definedName>
    <definedName name="GTT">'[3]4-B THKP'!$P$12</definedName>
    <definedName name="GTTT" localSheetId="11">#REF!</definedName>
    <definedName name="GTTT" localSheetId="24">#REF!</definedName>
    <definedName name="GTTT">#REF!</definedName>
    <definedName name="GTV" localSheetId="11">'[4]4.THKP'!$E$21</definedName>
    <definedName name="GTV">'[5]4.THKP'!$E$21</definedName>
    <definedName name="GTXL" localSheetId="11">#REF!</definedName>
    <definedName name="GTXL" localSheetId="24">#REF!</definedName>
    <definedName name="GTXL">#REF!</definedName>
    <definedName name="GTXL_1" localSheetId="11">#REF!</definedName>
    <definedName name="GTXL_1" localSheetId="24">#REF!</definedName>
    <definedName name="GTXL_1">#REF!</definedName>
    <definedName name="GTHD" localSheetId="11">#REF!</definedName>
    <definedName name="GTHD" localSheetId="24">#REF!</definedName>
    <definedName name="GTHD">#REF!</definedName>
    <definedName name="GXD" localSheetId="11">'[4]4.THKP'!$E$15</definedName>
    <definedName name="GXD">'[5]4.THKP'!$E$15</definedName>
    <definedName name="Gxl" localSheetId="11">#REF!</definedName>
    <definedName name="Gxl" localSheetId="24">#REF!</definedName>
    <definedName name="Gxl">#REF!</definedName>
    <definedName name="GIA" localSheetId="11">#REF!</definedName>
    <definedName name="GIA" localSheetId="24">#REF!</definedName>
    <definedName name="GIA">#REF!</definedName>
    <definedName name="Gia_CT" localSheetId="24">#REF!</definedName>
    <definedName name="Gia_CT">#REF!</definedName>
    <definedName name="GIA_CU_LY_VAN_CHUYEN" localSheetId="11">#REF!</definedName>
    <definedName name="GIA_CU_LY_VAN_CHUYEN">#REF!</definedName>
    <definedName name="gia_den_bu" localSheetId="24">#REF!</definedName>
    <definedName name="gia_den_bu">#REF!</definedName>
    <definedName name="gia_tien" localSheetId="11">#REF!</definedName>
    <definedName name="gia_tien">#REF!</definedName>
    <definedName name="gia_tien_BTN" localSheetId="11">#REF!</definedName>
    <definedName name="gia_tien_BTN">#REF!</definedName>
    <definedName name="Gia_thanh_1_m3_be_tong_chÌn" localSheetId="11">#REF!</definedName>
    <definedName name="Gia_thanh_1_m3_be_tong_chÌn">#REF!</definedName>
    <definedName name="Gia_thanh_vËn_chuyÓn_néi_bé" localSheetId="11">#REF!</definedName>
    <definedName name="Gia_thanh_vËn_chuyÓn_néi_bé">#REF!</definedName>
    <definedName name="GIA_VAT_LIEU_XAY_DUNG_HIEN_TRUONG" localSheetId="11">#REF!</definedName>
    <definedName name="GIA_VAT_LIEU_XAY_DUNG_HIEN_TRUONG">#REF!</definedName>
    <definedName name="Gia_vËt_liÖu_dÕn_hiÖn_truêng" localSheetId="11">#REF!</definedName>
    <definedName name="Gia_vËt_liÖu_dÕn_hiÖn_truêng">#REF!</definedName>
    <definedName name="Gia_VT">#REF!</definedName>
    <definedName name="GiaM">#REF!</definedName>
    <definedName name="GiaNC">#REF!</definedName>
    <definedName name="giatien">#REF!</definedName>
    <definedName name="GiaVL">#REF!</definedName>
    <definedName name="GIAVLIEUTN">#REF!</definedName>
    <definedName name="h" localSheetId="11" hidden="1">{"'Sheet1'!$L$16"}</definedName>
    <definedName name="h" localSheetId="24">#REF!</definedName>
    <definedName name="h">#REF!</definedName>
    <definedName name="H_30" localSheetId="11">#REF!</definedName>
    <definedName name="H_30">#REF!</definedName>
    <definedName name="H_THUCTT">#REF!</definedName>
    <definedName name="H_THUCHTHH" localSheetId="24">#REF!</definedName>
    <definedName name="H_THUCHTHH">#REF!</definedName>
    <definedName name="h_xoa" localSheetId="11" hidden="1">{"'Sheet1'!$L$16"}</definedName>
    <definedName name="h_xoa" hidden="1">{"'Sheet1'!$L$16"}</definedName>
    <definedName name="h_xoa2" localSheetId="11" hidden="1">{"'Sheet1'!$L$16"}</definedName>
    <definedName name="h_xoa2" hidden="1">{"'Sheet1'!$L$16"}</definedName>
    <definedName name="H1.2" localSheetId="11">#REF!</definedName>
    <definedName name="H1.2">#REF!</definedName>
    <definedName name="h2.2" localSheetId="11">#REF!</definedName>
    <definedName name="h2.2">#REF!</definedName>
    <definedName name="ha" localSheetId="11">#REF!</definedName>
    <definedName name="ha">#REF!</definedName>
    <definedName name="Hang_muc_khac">#REF!</definedName>
    <definedName name="HB" localSheetId="11" hidden="1">{"'Sheet1'!$L$16"}</definedName>
    <definedName name="HB" hidden="1">{"'Sheet1'!$L$16"}</definedName>
    <definedName name="hbbbbbb" localSheetId="11" hidden="1">{"'Sheet1'!$L$16"}</definedName>
    <definedName name="hbbbbbb" hidden="1">{"'Sheet1'!$L$16"}</definedName>
    <definedName name="hc" localSheetId="11">#REF!</definedName>
    <definedName name="hc">#REF!</definedName>
    <definedName name="HCM" localSheetId="11">#REF!</definedName>
    <definedName name="HCM">#REF!</definedName>
    <definedName name="HCNA" localSheetId="11" hidden="1">{"'Sheet1'!$L$16"}</definedName>
    <definedName name="HCNA" hidden="1">{"'Sheet1'!$L$16"}</definedName>
    <definedName name="hd" localSheetId="11">#REF!</definedName>
    <definedName name="HD">#REF!</definedName>
    <definedName name="HDON2">#REF!</definedName>
    <definedName name="HDTSC">#REF!</definedName>
    <definedName name="HE_SO_KHO_KHAN_CANG_DAY" localSheetId="11">#REF!</definedName>
    <definedName name="HE_SO_KHO_KHAN_CANG_DAY">#REF!</definedName>
    <definedName name="Heä_soá_laép_xaø_H">1.7</definedName>
    <definedName name="heä_soá_sình_laày" localSheetId="11">#REF!</definedName>
    <definedName name="heä_soá_sình_laày">#REF!</definedName>
    <definedName name="heso" localSheetId="11">#REF!</definedName>
    <definedName name="heso">#REF!</definedName>
    <definedName name="heso_a1" localSheetId="11">#REF!</definedName>
    <definedName name="heso_a1">#REF!</definedName>
    <definedName name="HH">#REF!</definedName>
    <definedName name="HHcat" localSheetId="11">#REF!</definedName>
    <definedName name="HHcat">#REF!</definedName>
    <definedName name="HHda" localSheetId="11">#REF!</definedName>
    <definedName name="HHda">#REF!</definedName>
    <definedName name="hhh" localSheetId="11" hidden="1">{"'Sheet1'!$L$16"}</definedName>
    <definedName name="hhh" hidden="1">{"'Sheet1'!$L$16"}</definedName>
    <definedName name="hhhh" localSheetId="11" hidden="1">{"'Sheet1'!$L$16"}</definedName>
    <definedName name="hhhh" hidden="1">{"'Sheet1'!$L$16"}</definedName>
    <definedName name="hhhhh" localSheetId="11" hidden="1">{"'Sheet1'!$L$16"}</definedName>
    <definedName name="hhhhh" hidden="1">{"'Sheet1'!$L$16"}</definedName>
    <definedName name="hhhhhh" localSheetId="11" hidden="1">{"'Sheet1'!$L$16"}</definedName>
    <definedName name="hhhhhh" hidden="1">{"'Sheet1'!$L$16"}</definedName>
    <definedName name="HHTT">#REF!</definedName>
    <definedName name="hhudg" localSheetId="11" hidden="1">{"'Sheet1'!$L$16"}</definedName>
    <definedName name="hhudg" hidden="1">{"'Sheet1'!$L$16"}</definedName>
    <definedName name="HiddenRows" localSheetId="11" hidden="1">#REF!</definedName>
    <definedName name="HiddenRows" hidden="1">#REF!</definedName>
    <definedName name="hien" localSheetId="11">#REF!</definedName>
    <definedName name="hien">#REF!</definedName>
    <definedName name="Hinh_thuc">"bangtra"</definedName>
    <definedName name="HM">#REF!</definedName>
    <definedName name="hoan" localSheetId="11" hidden="1">{"'Sheet1'!$L$16"}</definedName>
    <definedName name="hoan" hidden="1">{"'Sheet1'!$L$16"}</definedName>
    <definedName name="hoc">55000</definedName>
    <definedName name="HOME_MANP" localSheetId="11" hidden="1">#REF!</definedName>
    <definedName name="HOME_MANP">#REF!</definedName>
    <definedName name="HOMEOFFICE_COST" localSheetId="11" hidden="1">#REF!</definedName>
    <definedName name="HOMEOFFICE_COST">#REF!</definedName>
    <definedName name="hopdong" localSheetId="11">#REF!</definedName>
    <definedName name="hopdong">#REF!</definedName>
    <definedName name="HS_Giam">802946000/1060041660</definedName>
    <definedName name="Hs_mtc" localSheetId="11">#REF!</definedName>
    <definedName name="Hs_mtc">#REF!</definedName>
    <definedName name="Hs_NC" localSheetId="11">#REF!</definedName>
    <definedName name="Hs_NC">#REF!</definedName>
    <definedName name="Hsc">#REF!</definedName>
    <definedName name="HSCT3">0.1</definedName>
    <definedName name="hsdc1" localSheetId="11">#REF!</definedName>
    <definedName name="hsdc1">#REF!</definedName>
    <definedName name="HSDN">2.5</definedName>
    <definedName name="hsdp_vttb">#REF!</definedName>
    <definedName name="Hsgia_day">#REF!</definedName>
    <definedName name="HSHH" localSheetId="11">#REF!</definedName>
    <definedName name="HSHH">#REF!</definedName>
    <definedName name="HSHHUT" localSheetId="11">#REF!</definedName>
    <definedName name="HSHHUT">#REF!</definedName>
    <definedName name="hskk_dt">#REF!</definedName>
    <definedName name="hskk_kd">#REF!</definedName>
    <definedName name="hskk_xa">#REF!</definedName>
    <definedName name="HSKK35">#REF!</definedName>
    <definedName name="HSLX">#REF!</definedName>
    <definedName name="HSLXH">1.7</definedName>
    <definedName name="HSLXP">#REF!</definedName>
    <definedName name="HSM_Dat">1.07*1.055</definedName>
    <definedName name="HSM_Xay">1.07*1.055</definedName>
    <definedName name="hsmtbtg">[6]Config!$CA$258</definedName>
    <definedName name="hsmttbbtg">[6]Config!$CA$279</definedName>
    <definedName name="hsmttbx">[6]Config!$CA$267:$CA$278</definedName>
    <definedName name="hsmttby1">[6]Config!$CB$267:$CB$278</definedName>
    <definedName name="hsmttby2">[6]Config!$CC$267:$CC$278</definedName>
    <definedName name="hsmttby3">[6]Config!$CD$267:$CD$278</definedName>
    <definedName name="hsmttby4">[6]Config!$CE$267:$CE$278</definedName>
    <definedName name="hsmttby5">[6]Config!$CF$267:$CF$278</definedName>
    <definedName name="hsmtx">[6]Config!$CA$246:$CA$257</definedName>
    <definedName name="hsmty1">[6]Config!$CB$246:$CB$257</definedName>
    <definedName name="hsmty2">[6]Config!$CC$246:$CC$257</definedName>
    <definedName name="hsmty3">[6]Config!$CD$246:$CD$257</definedName>
    <definedName name="hsmty4">[6]Config!$CE$246:$CE$257</definedName>
    <definedName name="hsmty5">[6]Config!$CF$246:$CF$257</definedName>
    <definedName name="hsnc_cau2">1.626</definedName>
    <definedName name="hsnc_d">1.6356</definedName>
    <definedName name="hsnc_d2">1.6356</definedName>
    <definedName name="HSNC_Dat">1.46*(1+0.2/2.342)*1.51</definedName>
    <definedName name="HSNC_Xay">1.46*(1+0.2/2.638)*1.64</definedName>
    <definedName name="HSSL" localSheetId="11">#REF!</definedName>
    <definedName name="HSSL">#REF!</definedName>
    <definedName name="hßm4" localSheetId="11">#REF!</definedName>
    <definedName name="hßm4">#REF!</definedName>
    <definedName name="hstl2" localSheetId="11">#REF!</definedName>
    <definedName name="hstl2">#REF!</definedName>
    <definedName name="HSVC1" localSheetId="11">#REF!</definedName>
    <definedName name="HSVC1">#REF!</definedName>
    <definedName name="HSVC2" localSheetId="11">#REF!</definedName>
    <definedName name="HSVC2">#REF!</definedName>
    <definedName name="HSVC3" localSheetId="11">#REF!</definedName>
    <definedName name="HSVC3">#REF!</definedName>
    <definedName name="hsvl" localSheetId="24">#REF!</definedName>
    <definedName name="hsvl">#REF!</definedName>
    <definedName name="HTKT1btg">[6]Config!$CP$172</definedName>
    <definedName name="HTKT1x">[6]Config!$CP$162:$CP$171</definedName>
    <definedName name="HTKT1y1">[6]Config!$CR$162:$CR$171</definedName>
    <definedName name="HTKT1y2">[6]Config!$CS$162:$CS$171</definedName>
    <definedName name="HTKT1y3">[6]Config!$CT$162:$CT$171</definedName>
    <definedName name="HTKT2btg">[6]Config!$DA$172</definedName>
    <definedName name="HTKT2x">[6]Config!$DA$162:$DA$171</definedName>
    <definedName name="HTKT2y1">[6]Config!$DC$162:$DC$171</definedName>
    <definedName name="HTKT2y2">[6]Config!$DD$162:$DD$171</definedName>
    <definedName name="HTKT2y3">[6]Config!$DE$162:$DE$171</definedName>
    <definedName name="htlm" localSheetId="11" hidden="1">{"'Sheet1'!$L$16"}</definedName>
    <definedName name="htlm" hidden="1">{"'Sheet1'!$L$16"}</definedName>
    <definedName name="HTML_CodePage" hidden="1">950</definedName>
    <definedName name="HTML_Control" localSheetId="11" hidden="1">{"'Sheet1'!$L$16"}</definedName>
    <definedName name="HTML_Control" localSheetId="23" hidden="1">{"'Sheet1'!$L$16"}</definedName>
    <definedName name="HTML_Control" localSheetId="24" hidden="1">{"'Sheet1'!$L$16"}</definedName>
    <definedName name="HTML_Control" localSheetId="9" hidden="1">{"'Sheet1'!$L$16"}</definedName>
    <definedName name="HTML_Control" localSheetId="19" hidden="1">{"'Sheet1'!$L$16"}</definedName>
    <definedName name="HTML_Control" localSheetId="25" hidden="1">{"'Sheet1'!$L$16"}</definedName>
    <definedName name="HTML_Control" hidden="1">{"'Sheet1'!$L$16"}</definedName>
    <definedName name="html_control_xoa2" localSheetId="11" hidden="1">{"'Sheet1'!$L$16"}</definedName>
    <definedName name="html_control_xoa2"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mll" localSheetId="11" hidden="1">{"'Sheet1'!$L$16"}</definedName>
    <definedName name="htmll" hidden="1">{"'Sheet1'!$L$16"}</definedName>
    <definedName name="HTNC" localSheetId="11">#REF!</definedName>
    <definedName name="HTNC">#REF!</definedName>
    <definedName name="HTVL" localSheetId="11">#REF!</definedName>
    <definedName name="HTVL">#REF!</definedName>
    <definedName name="HTHH">#REF!</definedName>
    <definedName name="hu" localSheetId="11" hidden="1">{"'Sheet1'!$L$16"}</definedName>
    <definedName name="hu" hidden="1">{"'Sheet1'!$L$16"}</definedName>
    <definedName name="hui" localSheetId="11" hidden="1">{"'Sheet1'!$L$16"}</definedName>
    <definedName name="hui" hidden="1">{"'Sheet1'!$L$16"}</definedName>
    <definedName name="hung" localSheetId="11" hidden="1">{"'Sheet1'!$L$16"}</definedName>
    <definedName name="hung" hidden="1">{"'Sheet1'!$L$16"}</definedName>
    <definedName name="huong" localSheetId="11" hidden="1">{"'Sheet1'!$L$16"}</definedName>
    <definedName name="huong" hidden="1">{"'Sheet1'!$L$16"}</definedName>
    <definedName name="huy" localSheetId="11" hidden="1">{"'Sheet1'!$L$16"}</definedName>
    <definedName name="huy" localSheetId="23" hidden="1">{"'Sheet1'!$L$16"}</definedName>
    <definedName name="huy" localSheetId="24" hidden="1">{"'Sheet1'!$L$16"}</definedName>
    <definedName name="huy" localSheetId="9" hidden="1">{"'Sheet1'!$L$16"}</definedName>
    <definedName name="huy" localSheetId="19" hidden="1">{"'Sheet1'!$L$16"}</definedName>
    <definedName name="huy" localSheetId="25" hidden="1">{"'Sheet1'!$L$16"}</definedName>
    <definedName name="huy" hidden="1">{"'Sheet1'!$L$16"}</definedName>
    <definedName name="huy_xoa" localSheetId="11" hidden="1">{"'Sheet1'!$L$16"}</definedName>
    <definedName name="huy_xoa" hidden="1">{"'Sheet1'!$L$16"}</definedName>
    <definedName name="huy_xoa2" localSheetId="11" hidden="1">{"'Sheet1'!$L$16"}</definedName>
    <definedName name="huy_xoa2" hidden="1">{"'Sheet1'!$L$16"}</definedName>
    <definedName name="huyy" localSheetId="11" hidden="1">{"'Sheet1'!$L$16"}</definedName>
    <definedName name="huyy" hidden="1">{"'Sheet1'!$L$16"}</definedName>
    <definedName name="huyyy" localSheetId="11" hidden="1">{"'Sheet1'!$L$16"}</definedName>
    <definedName name="huyyy" hidden="1">{"'Sheet1'!$L$16"}</definedName>
    <definedName name="I" localSheetId="11">#REF!</definedName>
    <definedName name="i">#REF!</definedName>
    <definedName name="I_A">#REF!</definedName>
    <definedName name="I_B">#REF!</definedName>
    <definedName name="I_c">#REF!</definedName>
    <definedName name="IDLAB_COST" localSheetId="11" hidden="1">#REF!</definedName>
    <definedName name="IDLAB_COST">#REF!</definedName>
    <definedName name="II" localSheetId="11">#REF!</definedName>
    <definedName name="II">#REF!</definedName>
    <definedName name="II_A">#REF!</definedName>
    <definedName name="II_B">#REF!</definedName>
    <definedName name="II_c">#REF!</definedName>
    <definedName name="III" localSheetId="11">#REF!</definedName>
    <definedName name="III">#REF!</definedName>
    <definedName name="III_a">#REF!</definedName>
    <definedName name="III_B">#REF!</definedName>
    <definedName name="III_c">#REF!</definedName>
    <definedName name="IND_LAB" localSheetId="11">#REF!</definedName>
    <definedName name="IND_LAB">#REF!</definedName>
    <definedName name="INDIRECT_COST" localSheetId="11" hidden="1">#REF!</definedName>
    <definedName name="INDIRECT_COST" hidden="1">#REF!</definedName>
    <definedName name="INDMANP" localSheetId="11" hidden="1">#REF!</definedName>
    <definedName name="INDMANP">#REF!</definedName>
    <definedName name="InTK" localSheetId="11">#REF!</definedName>
    <definedName name="InTK">#REF!</definedName>
    <definedName name="Ip" localSheetId="11">#REF!</definedName>
    <definedName name="Ip">#REF!</definedName>
    <definedName name="IV" localSheetId="11">#REF!</definedName>
    <definedName name="IV">#REF!</definedName>
    <definedName name="j" localSheetId="11" hidden="1">{"'Sheet1'!$L$16"}</definedName>
    <definedName name="j">#REF!</definedName>
    <definedName name="j356C8" localSheetId="11">#REF!</definedName>
    <definedName name="j356C8">#REF!</definedName>
    <definedName name="jhnjnn">#REF!</definedName>
    <definedName name="K" localSheetId="11" hidden="1">{"'Sheet1'!$L$16"}</definedName>
    <definedName name="k">#REF!</definedName>
    <definedName name="K2_K2" localSheetId="11" hidden="1">{#N/A,#N/A,FALSE,"Sheet1"}</definedName>
    <definedName name="K2_K2" hidden="1">{#N/A,#N/A,FALSE,"Sheet1"}</definedName>
    <definedName name="k2b" localSheetId="11">#REF!</definedName>
    <definedName name="k2b">#REF!</definedName>
    <definedName name="KA" localSheetId="11">#REF!</definedName>
    <definedName name="KA">#REF!</definedName>
    <definedName name="KAE" localSheetId="11">#REF!</definedName>
    <definedName name="KAE">#REF!</definedName>
    <definedName name="KAS" localSheetId="11">#REF!</definedName>
    <definedName name="KAS">#REF!</definedName>
    <definedName name="kcong" localSheetId="11">#REF!</definedName>
    <definedName name="kcong">#REF!</definedName>
    <definedName name="KEØM_THEO_TÔØ_KHAI_THUEÁÁ_GTGT">#REF!</definedName>
    <definedName name="kg">#REF!</definedName>
    <definedName name="kg_m2" localSheetId="11" hidden="1">#REF!</definedName>
    <definedName name="kg_m2" hidden="1">#REF!</definedName>
    <definedName name="Kiem_tra_trung_ten" localSheetId="11">#REF!</definedName>
    <definedName name="Kiem_tra_trung_ten">#REF!</definedName>
    <definedName name="KINH_PHI_DEN_BU" localSheetId="11">#REF!</definedName>
    <definedName name="KINH_PHI_DEN_BU">#REF!</definedName>
    <definedName name="KINH_PHI_DZ0.4KV" localSheetId="11">#REF!</definedName>
    <definedName name="KINH_PHI_DZ0.4KV">#REF!</definedName>
    <definedName name="KINH_PHI_KHAO_SAT__LAP_BCNCKT__TKKTTC" localSheetId="11">#REF!</definedName>
    <definedName name="KINH_PHI_KHAO_SAT__LAP_BCNCKT__TKKTTC">#REF!</definedName>
    <definedName name="KINH_PHI_KHO_BAI" localSheetId="11">#REF!</definedName>
    <definedName name="KINH_PHI_KHO_BAI">#REF!</definedName>
    <definedName name="KINH_PHI_TBA" localSheetId="11">#REF!</definedName>
    <definedName name="KINH_PHI_TBA">#REF!</definedName>
    <definedName name="KINH_PHI_TOAN_CONG_TRINH" localSheetId="11">#REF!</definedName>
    <definedName name="KINH_PHI_TOAN_CONG_TRINH">#REF!</definedName>
    <definedName name="Kinh_phÝ_thùc_hiÖn_dÒn_bï" localSheetId="11">#REF!</definedName>
    <definedName name="Kinh_phÝ_thùc_hiÖn_dÒn_bï">#REF!</definedName>
    <definedName name="Kks" localSheetId="11">#REF!</definedName>
    <definedName name="Kks">#REF!</definedName>
    <definedName name="Kks." localSheetId="11">#REF!</definedName>
    <definedName name="Kks.">#REF!</definedName>
    <definedName name="KL" localSheetId="11" hidden="1">{"'Sheet1'!$L$16"}</definedName>
    <definedName name="kl">#REF!</definedName>
    <definedName name="klc">#REF!</definedName>
    <definedName name="klctbb">#REF!</definedName>
    <definedName name="kldmbth" localSheetId="11">#REF!</definedName>
    <definedName name="kldmbth">#REF!</definedName>
    <definedName name="KLTHDN">#REF!</definedName>
    <definedName name="KLVANKHUON">#REF!</definedName>
    <definedName name="KLVCTBA" localSheetId="11">#REF!</definedName>
    <definedName name="KLVCTBA">#REF!</definedName>
    <definedName name="klvt">#REF!</definedName>
    <definedName name="Km" localSheetId="11">#REF!</definedName>
    <definedName name="Km">#REF!</definedName>
    <definedName name="Knc" localSheetId="11">#REF!</definedName>
    <definedName name="Knc">#REF!</definedName>
    <definedName name="Knc." localSheetId="11">#REF!</definedName>
    <definedName name="Knc.">#REF!</definedName>
    <definedName name="KP" localSheetId="11">#REF!</definedName>
    <definedName name="KP">#REF!</definedName>
    <definedName name="kp1ph" localSheetId="11">#REF!</definedName>
    <definedName name="kp1ph">#REF!</definedName>
    <definedName name="KQKDP22A">#REF!</definedName>
    <definedName name="KQKDP22B">#REF!</definedName>
    <definedName name="KQKDP22C">#REF!</definedName>
    <definedName name="KQKDP22F">#REF!</definedName>
    <definedName name="KQKDP23A1">#REF!</definedName>
    <definedName name="KQKDP23A2">#REF!</definedName>
    <definedName name="KQKDP23B">#REF!</definedName>
    <definedName name="KQKDP23C">#REF!</definedName>
    <definedName name="KQKDP313">#REF!</definedName>
    <definedName name="KQKDP315">#REF!</definedName>
    <definedName name="KQKDP316">#REF!</definedName>
    <definedName name="KQKDP332">#REF!</definedName>
    <definedName name="KQKDP342">#REF!</definedName>
    <definedName name="KQKDP343">#REF!</definedName>
    <definedName name="KQKDP344">#REF!</definedName>
    <definedName name="KQKDP345">#REF!</definedName>
    <definedName name="KS">#REF!</definedName>
    <definedName name="KSDA" localSheetId="11" hidden="1">{"'Sheet1'!$L$16"}</definedName>
    <definedName name="KSDA" hidden="1">{"'Sheet1'!$L$16"}</definedName>
    <definedName name="KSKTDZ" localSheetId="11">#REF!</definedName>
    <definedName name="KSKTDZ">#REF!</definedName>
    <definedName name="KSKTTBA" localSheetId="11">#REF!</definedName>
    <definedName name="KSKTTBA">#REF!</definedName>
    <definedName name="ksp" localSheetId="11">#REF!</definedName>
    <definedName name="ksp">#REF!</definedName>
    <definedName name="KSTK">#REF!</definedName>
    <definedName name="KT" localSheetId="11">[2]DL!$A$375:$O$381</definedName>
    <definedName name="KT">[3]DL!$A$375:$O$381</definedName>
    <definedName name="KTQT" localSheetId="11">'[4]PL VIII'!$A$394:$O$396</definedName>
    <definedName name="KTQT">'[5]PL VIII'!$A$394:$O$396</definedName>
    <definedName name="KTVDT">[6]Config!$CC$357:$CC$366</definedName>
    <definedName name="KVC" localSheetId="11">#REF!</definedName>
    <definedName name="KVC" localSheetId="24">#REF!</definedName>
    <definedName name="KVC">#REF!</definedName>
    <definedName name="KH_Chang">#REF!</definedName>
    <definedName name="khac">2</definedName>
    <definedName name="Khao_sat__bcnckt__thiÕt_kÕ_phÝ" localSheetId="11">#REF!</definedName>
    <definedName name="Khao_sat__bcnckt__thiÕt_kÕ_phÝ">#REF!</definedName>
    <definedName name="khbn20" localSheetId="11">#REF!</definedName>
    <definedName name="khbn20">#REF!</definedName>
    <definedName name="Khèi_luîng_dao_dat" localSheetId="11">#REF!</definedName>
    <definedName name="Khèi_luîng_dao_dat">#REF!</definedName>
    <definedName name="KHO_CONG_TRINH_DI_CHUYEN_BO_MAY_THI_CONG" localSheetId="11">#REF!</definedName>
    <definedName name="KHO_CONG_TRINH_DI_CHUYEN_BO_MAY_THI_CONG">#REF!</definedName>
    <definedName name="khoho">#REF!</definedName>
    <definedName name="KHOI_LUONG_DAO_DAT_MONG" localSheetId="11">#REF!</definedName>
    <definedName name="KHOI_LUONG_DAO_DAT_MONG">#REF!</definedName>
    <definedName name="KHOI_LUONG_DAT_DAO_DAP" localSheetId="11">#REF!</definedName>
    <definedName name="KHOI_LUONG_DAT_DAO_DAP">#REF!</definedName>
    <definedName name="khokin">#REF!</definedName>
    <definedName name="khongtruotgia" localSheetId="11" hidden="1">{"'Sheet1'!$L$16"}</definedName>
    <definedName name="khongtruotgia" hidden="1">{"'Sheet1'!$L$16"}</definedName>
    <definedName name="KHU">#REF!</definedName>
    <definedName name="l" localSheetId="11" hidden="1">{"'Sheet1'!$L$16"}</definedName>
    <definedName name="l" localSheetId="24">#REF!</definedName>
    <definedName name="l">#REF!</definedName>
    <definedName name="L_mong" localSheetId="24">#REF!</definedName>
    <definedName name="L_mong">#REF!</definedName>
    <definedName name="L63x6">5800</definedName>
    <definedName name="Lai" localSheetId="11">#REF!</definedName>
    <definedName name="Lai">#REF!</definedName>
    <definedName name="laikhdz" localSheetId="11">#REF!</definedName>
    <definedName name="laikhdz">#REF!</definedName>
    <definedName name="Lan" localSheetId="11">{"Thuxm2.xls","Sheet1"}</definedName>
    <definedName name="Lan">{"Thuxm2.xls","Sheet1"}</definedName>
    <definedName name="lanhto" localSheetId="11">#REF!</definedName>
    <definedName name="lanhto">#REF!</definedName>
    <definedName name="lao" localSheetId="11">#REF!</definedName>
    <definedName name="lao">#REF!</definedName>
    <definedName name="lao_keo_dam_cau">#REF!</definedName>
    <definedName name="LAP_DAT_TBA" localSheetId="11">#REF!</definedName>
    <definedName name="LAP_DAT_TBA">#REF!</definedName>
    <definedName name="LBS_22">107800000</definedName>
    <definedName name="LC5_total" localSheetId="11" hidden="1">#REF!</definedName>
    <definedName name="LC5_total" hidden="1">#REF!</definedName>
    <definedName name="LC6_total" localSheetId="11" hidden="1">#REF!</definedName>
    <definedName name="LC6_total" hidden="1">#REF!</definedName>
    <definedName name="LCT" localSheetId="11">[6]Config!$CI$1</definedName>
    <definedName name="LCT">'[5]7.Thong tin chung'!$I$6</definedName>
    <definedName name="ldabtg">[6]Config!$CA$50</definedName>
    <definedName name="ldax">[6]Config!$CA$36:$CA$49</definedName>
    <definedName name="lday1">[6]Config!$CB$36:$CB$49</definedName>
    <definedName name="lday2">[6]Config!$CC$36:$CC$49</definedName>
    <definedName name="lday3">[6]Config!$CD$36:$CD$49</definedName>
    <definedName name="lday4">[6]Config!$CE$36:$CE$49</definedName>
    <definedName name="lday5">[6]Config!$CF$36:$CF$49</definedName>
    <definedName name="Ldc" localSheetId="11">#REF!</definedName>
    <definedName name="Ldc">#REF!</definedName>
    <definedName name="Ldh" localSheetId="11">#REF!</definedName>
    <definedName name="Ldh">#REF!</definedName>
    <definedName name="Leâ_Coâng_Minh" localSheetId="11">#REF!</definedName>
    <definedName name="Leâ_Coâng_Minh" localSheetId="24">#REF!</definedName>
    <definedName name="Leâ_Coâng_Minh">#REF!</definedName>
    <definedName name="LIET_KE_VI_TRI_DZ0.4KV" localSheetId="11">#REF!</definedName>
    <definedName name="LIET_KE_VI_TRI_DZ0.4KV">#REF!</definedName>
    <definedName name="LIET_KE_VI_TRI_DZ22KV" localSheetId="11">#REF!</definedName>
    <definedName name="LIET_KE_VI_TRI_DZ22KV">#REF!</definedName>
    <definedName name="Lietke" localSheetId="11">#REF!</definedName>
    <definedName name="Lietke">#REF!</definedName>
    <definedName name="limcount" hidden="1">13</definedName>
    <definedName name="LiÖt_ke_cac_loai_cét" localSheetId="11">#REF!</definedName>
    <definedName name="LiÖt_ke_cac_loai_cét">#REF!</definedName>
    <definedName name="LK_hathe" localSheetId="11">#REF!</definedName>
    <definedName name="LK_hathe" localSheetId="24">#REF!</definedName>
    <definedName name="LK_hathe">#REF!</definedName>
    <definedName name="Lmk" localSheetId="11">#REF!</definedName>
    <definedName name="Lmk" localSheetId="24">#REF!</definedName>
    <definedName name="Lmk">#REF!</definedName>
    <definedName name="lntt" localSheetId="11">#REF!</definedName>
    <definedName name="lntt">#REF!</definedName>
    <definedName name="loai">#REF!</definedName>
    <definedName name="LOAI_DUONG">#REF!</definedName>
    <definedName name="Loai_TD">#REF!</definedName>
    <definedName name="LOC" localSheetId="11">#REF!</definedName>
    <definedName name="LOC">#REF!</definedName>
    <definedName name="LOCKD">#REF!</definedName>
    <definedName name="LOCHD">#REF!</definedName>
    <definedName name="LOCHDKH">#REF!</definedName>
    <definedName name="Lt" localSheetId="11">#REF!</definedName>
    <definedName name="Lt">#REF!</definedName>
    <definedName name="LThanh" localSheetId="11">#REF!</definedName>
    <definedName name="LThanh">#REF!</definedName>
    <definedName name="lVC">#REF!</definedName>
    <definedName name="lvt">#REF!</definedName>
    <definedName name="m" localSheetId="11">#REF!</definedName>
    <definedName name="m">#REF!</definedName>
    <definedName name="M_1" localSheetId="11">#REF!</definedName>
    <definedName name="M_1">#REF!</definedName>
    <definedName name="M_73" localSheetId="11">#REF!</definedName>
    <definedName name="M_73">#REF!</definedName>
    <definedName name="M12aavl">#REF!</definedName>
    <definedName name="M12ba3p" localSheetId="11">#REF!</definedName>
    <definedName name="M12ba3p">#REF!</definedName>
    <definedName name="M12bb1p" localSheetId="11">#REF!</definedName>
    <definedName name="M12bb1p">#REF!</definedName>
    <definedName name="M12cbnc" localSheetId="11">#REF!</definedName>
    <definedName name="M12cbnc">#REF!</definedName>
    <definedName name="M12cbvl" localSheetId="11">#REF!</definedName>
    <definedName name="M12cbvl">#REF!</definedName>
    <definedName name="M14bb1p" localSheetId="11">#REF!</definedName>
    <definedName name="M14bb1p">#REF!</definedName>
    <definedName name="m3_betong" localSheetId="11">#REF!</definedName>
    <definedName name="m3_betong">#REF!</definedName>
    <definedName name="m3btong" localSheetId="11">#REF!</definedName>
    <definedName name="m3btong">#REF!</definedName>
    <definedName name="M8a">#REF!</definedName>
    <definedName name="M8aa">#REF!</definedName>
    <definedName name="m8aanc" localSheetId="11">#REF!</definedName>
    <definedName name="m8aanc">#REF!</definedName>
    <definedName name="m8aavl" localSheetId="11">#REF!</definedName>
    <definedName name="m8aavl">#REF!</definedName>
    <definedName name="Ma3pnc" localSheetId="11">#REF!</definedName>
    <definedName name="Ma3pnc">#REF!</definedName>
    <definedName name="Ma3pvl" localSheetId="11">#REF!</definedName>
    <definedName name="Ma3pvl">#REF!</definedName>
    <definedName name="Maa3pnc" localSheetId="11">#REF!</definedName>
    <definedName name="Maa3pnc">#REF!</definedName>
    <definedName name="Maa3pvl" localSheetId="11">#REF!</definedName>
    <definedName name="Maa3pvl">#REF!</definedName>
    <definedName name="MACO1">#REF!</definedName>
    <definedName name="MACO2">#REF!</definedName>
    <definedName name="MACO3">#REF!</definedName>
    <definedName name="MACO4">#REF!</definedName>
    <definedName name="MACO5B">#REF!</definedName>
    <definedName name="MACO5V">#REF!</definedName>
    <definedName name="MAJ_CON_EQP" localSheetId="11" hidden="1">#REF!</definedName>
    <definedName name="MAJ_CON_EQP">#REF!</definedName>
    <definedName name="MANO1">#REF!</definedName>
    <definedName name="MANO2">#REF!</definedName>
    <definedName name="MANO3">#REF!</definedName>
    <definedName name="MANO4">#REF!</definedName>
    <definedName name="MANO5B">#REF!</definedName>
    <definedName name="MANO5V">#REF!</definedName>
    <definedName name="manhap">#REF!</definedName>
    <definedName name="Mat_cau">#REF!</definedName>
    <definedName name="MAVANKHUON">#REF!</definedName>
    <definedName name="MAVLTHDN">#REF!</definedName>
    <definedName name="maxuat">#REF!</definedName>
    <definedName name="Mba1p" localSheetId="11">#REF!</definedName>
    <definedName name="Mba1p">#REF!</definedName>
    <definedName name="Mba3p" localSheetId="11">#REF!</definedName>
    <definedName name="Mba3p">#REF!</definedName>
    <definedName name="Mbb3p" localSheetId="11">#REF!</definedName>
    <definedName name="Mbb3p">#REF!</definedName>
    <definedName name="Mbn1p" localSheetId="11">#REF!</definedName>
    <definedName name="Mbn1p">#REF!</definedName>
    <definedName name="mc" localSheetId="11">#REF!</definedName>
    <definedName name="mc">#REF!</definedName>
    <definedName name="MCT" localSheetId="11">#REF!</definedName>
    <definedName name="MCT">#REF!</definedName>
    <definedName name="MG_A" localSheetId="11">#REF!</definedName>
    <definedName name="MG_A">#REF!</definedName>
    <definedName name="mia" localSheetId="11">#REF!</definedName>
    <definedName name="mia">#REF!</definedName>
    <definedName name="MN" localSheetId="11">#REF!</definedName>
    <definedName name="MN">#REF!</definedName>
    <definedName name="MN15DZ22" localSheetId="11">#REF!</definedName>
    <definedName name="MN15DZ22">#REF!</definedName>
    <definedName name="mo" localSheetId="11" hidden="1">{"'Sheet1'!$L$16"}</definedName>
    <definedName name="mo" hidden="1">{"'Sheet1'!$L$16"}</definedName>
    <definedName name="moi" localSheetId="11" hidden="1">{"'Sheet1'!$L$16"}</definedName>
    <definedName name="moi" hidden="1">{"'Sheet1'!$L$16"}</definedName>
    <definedName name="Mong_tru_thep" localSheetId="11">#REF!</definedName>
    <definedName name="Mong_tru_thep">#REF!</definedName>
    <definedName name="mong1pm">#REF!</definedName>
    <definedName name="mong3pm">#REF!</definedName>
    <definedName name="mongbang" localSheetId="11">#REF!</definedName>
    <definedName name="mongbang">#REF!</definedName>
    <definedName name="mongct">#REF!</definedName>
    <definedName name="mongdon" localSheetId="11">#REF!</definedName>
    <definedName name="mongdon">#REF!</definedName>
    <definedName name="monght">#REF!</definedName>
    <definedName name="mongHTDL">#REF!</definedName>
    <definedName name="mongHTHH">#REF!</definedName>
    <definedName name="mongneo1pm">#REF!</definedName>
    <definedName name="mongneo3pm">#REF!</definedName>
    <definedName name="mongneoct">#REF!</definedName>
    <definedName name="mongneoht">#REF!</definedName>
    <definedName name="mongneoHTDL">#REF!</definedName>
    <definedName name="mongneoHTHH">#REF!</definedName>
    <definedName name="Morong4054_85" localSheetId="11">#REF!</definedName>
    <definedName name="Morong4054_85">#REF!</definedName>
    <definedName name="morong4054_98" localSheetId="11">#REF!</definedName>
    <definedName name="morong4054_98">#REF!</definedName>
    <definedName name="Moùng">#REF!</definedName>
    <definedName name="MSCT">#REF!</definedName>
    <definedName name="MT" localSheetId="11">#REF!</definedName>
    <definedName name="mt">#REF!</definedName>
    <definedName name="mtcdg" localSheetId="11">#REF!</definedName>
    <definedName name="mtcdg">#REF!</definedName>
    <definedName name="MTMAC12" localSheetId="11">#REF!</definedName>
    <definedName name="MTMAC12">#REF!</definedName>
    <definedName name="mtram" localSheetId="11">#REF!</definedName>
    <definedName name="mtram">#REF!</definedName>
    <definedName name="MUA_SAM_DUNG_CU_CHUAN_BI_SAN_XUAT" localSheetId="11">#REF!</definedName>
    <definedName name="MUA_SAM_DUNG_CU_CHUAN_BI_SAN_XUAT">#REF!</definedName>
    <definedName name="MUA_SAM_THIET_BI" localSheetId="11">#REF!</definedName>
    <definedName name="MUA_SAM_THIET_BI">#REF!</definedName>
    <definedName name="MUA_SAM_VAT_LIEU_CHINH" localSheetId="11">#REF!</definedName>
    <definedName name="MUA_SAM_VAT_LIEU_CHINH">#REF!</definedName>
    <definedName name="MV" localSheetId="11">#REF!</definedName>
    <definedName name="MV">#REF!</definedName>
    <definedName name="myle" localSheetId="11">#REF!</definedName>
    <definedName name="myle">#REF!</definedName>
    <definedName name="n" localSheetId="11" hidden="1">{"'Sheet1'!$L$16"}</definedName>
    <definedName name="n">#REF!</definedName>
    <definedName name="N_1111">#REF!</definedName>
    <definedName name="N_1112">#REF!</definedName>
    <definedName name="N_1121">#REF!</definedName>
    <definedName name="N_1122">#REF!</definedName>
    <definedName name="N_1131">#REF!</definedName>
    <definedName name="N_1132">#REF!</definedName>
    <definedName name="N_131">#REF!</definedName>
    <definedName name="N_1331">#REF!</definedName>
    <definedName name="N_1332">#REF!</definedName>
    <definedName name="N_1338">#REF!</definedName>
    <definedName name="N_1388">#REF!</definedName>
    <definedName name="N_139">#REF!</definedName>
    <definedName name="N_141">#REF!</definedName>
    <definedName name="N_1421">#REF!</definedName>
    <definedName name="N_1422">#REF!</definedName>
    <definedName name="N_144">#REF!</definedName>
    <definedName name="N_152">#REF!</definedName>
    <definedName name="N_1531">#REF!</definedName>
    <definedName name="N_1532">#REF!</definedName>
    <definedName name="N_154">#REF!</definedName>
    <definedName name="N_155">#REF!</definedName>
    <definedName name="N_156">#REF!</definedName>
    <definedName name="N_2111">#REF!</definedName>
    <definedName name="N_2112">#REF!</definedName>
    <definedName name="N_2113">#REF!</definedName>
    <definedName name="N_2114">#REF!</definedName>
    <definedName name="N_2115">#REF!</definedName>
    <definedName name="N_2118">#REF!</definedName>
    <definedName name="N_2131">#REF!</definedName>
    <definedName name="N_2132">#REF!</definedName>
    <definedName name="N_2134">#REF!</definedName>
    <definedName name="N_2138">#REF!</definedName>
    <definedName name="N_2141">#REF!</definedName>
    <definedName name="N_2142">#REF!</definedName>
    <definedName name="N_2143">#REF!</definedName>
    <definedName name="N_2411">#REF!</definedName>
    <definedName name="N_2412">#REF!</definedName>
    <definedName name="N_2413">#REF!</definedName>
    <definedName name="N_244">#REF!</definedName>
    <definedName name="N_311">#REF!</definedName>
    <definedName name="N_315">#REF!</definedName>
    <definedName name="N_331">#REF!</definedName>
    <definedName name="N_33311">#REF!</definedName>
    <definedName name="N_33312">#REF!</definedName>
    <definedName name="N_3333">#REF!</definedName>
    <definedName name="N_3334">#REF!</definedName>
    <definedName name="N_3337">#REF!</definedName>
    <definedName name="N_3338">#REF!</definedName>
    <definedName name="N_3339">#REF!</definedName>
    <definedName name="N_334">#REF!</definedName>
    <definedName name="N_3383">#REF!</definedName>
    <definedName name="N_3384">#REF!</definedName>
    <definedName name="N_3388">#REF!</definedName>
    <definedName name="N_411">#REF!</definedName>
    <definedName name="N_412">#REF!</definedName>
    <definedName name="N_413">#REF!</definedName>
    <definedName name="N_415">#REF!</definedName>
    <definedName name="N_416">#REF!</definedName>
    <definedName name="N_4211">#REF!</definedName>
    <definedName name="N_4212">#REF!</definedName>
    <definedName name="N_441">#REF!</definedName>
    <definedName name="N_5111">#REF!</definedName>
    <definedName name="N_621">#REF!</definedName>
    <definedName name="N_622">#REF!</definedName>
    <definedName name="N_6271">#REF!</definedName>
    <definedName name="N_6272">#REF!</definedName>
    <definedName name="N_6273">#REF!</definedName>
    <definedName name="N_6274">#REF!</definedName>
    <definedName name="N_6277">#REF!</definedName>
    <definedName name="N_6278">#REF!</definedName>
    <definedName name="N_632">#REF!</definedName>
    <definedName name="N_6412">#REF!</definedName>
    <definedName name="N_6417">#REF!</definedName>
    <definedName name="N_6421">#REF!</definedName>
    <definedName name="N_6422">#REF!</definedName>
    <definedName name="N_6423">#REF!</definedName>
    <definedName name="N_6424">#REF!</definedName>
    <definedName name="N_6425">#REF!</definedName>
    <definedName name="N_6427">#REF!</definedName>
    <definedName name="N_6428">#REF!</definedName>
    <definedName name="N_711">#REF!</definedName>
    <definedName name="N_721">#REF!</definedName>
    <definedName name="N_811">#REF!</definedName>
    <definedName name="N_821">#REF!</definedName>
    <definedName name="N_911">#REF!</definedName>
    <definedName name="N_GTGTKT">#REF!</definedName>
    <definedName name="N_NPT">#REF!</definedName>
    <definedName name="N_P">#REF!</definedName>
    <definedName name="N_TG">#REF!</definedName>
    <definedName name="N_TM">#REF!</definedName>
    <definedName name="N_TSCD">#REF!</definedName>
    <definedName name="N_TSLD">#REF!</definedName>
    <definedName name="N_V">#REF!</definedName>
    <definedName name="n1pig" localSheetId="11">#REF!</definedName>
    <definedName name="n1pig">#REF!</definedName>
    <definedName name="N1pIGnc">#REF!</definedName>
    <definedName name="N1pIGvc">#REF!</definedName>
    <definedName name="N1pIGvl">#REF!</definedName>
    <definedName name="n1pind" localSheetId="11">#REF!</definedName>
    <definedName name="n1pind">#REF!</definedName>
    <definedName name="N1pINDnc">#REF!</definedName>
    <definedName name="N1pINDvc">#REF!</definedName>
    <definedName name="N1pINDvl">#REF!</definedName>
    <definedName name="n1pint" localSheetId="11">#REF!</definedName>
    <definedName name="n1pint">#REF!</definedName>
    <definedName name="n1ping" localSheetId="11">#REF!</definedName>
    <definedName name="n1ping">#REF!</definedName>
    <definedName name="N1pINGvc">#REF!</definedName>
    <definedName name="Ñaép_ñaát">#REF!</definedName>
    <definedName name="nam" localSheetId="11" hidden="1">{"'Sheet1'!$L$16"}</definedName>
    <definedName name="nam" hidden="1">{"'Sheet1'!$L$16"}</definedName>
    <definedName name="Ñaøo_ñaát_tieáp_ñòa">#REF!</definedName>
    <definedName name="NC">#REF!</definedName>
    <definedName name="nc1p" localSheetId="11">#REF!</definedName>
    <definedName name="nc1p">#REF!</definedName>
    <definedName name="nc3p" localSheetId="11">#REF!</definedName>
    <definedName name="nc3p">#REF!</definedName>
    <definedName name="NCBD100" localSheetId="11">#REF!</definedName>
    <definedName name="NCBD100">#REF!</definedName>
    <definedName name="NCBD200" localSheetId="11">#REF!</definedName>
    <definedName name="NCBD200">#REF!</definedName>
    <definedName name="NCBD250" localSheetId="11">#REF!</definedName>
    <definedName name="NCBD250">#REF!</definedName>
    <definedName name="NCcap0.7">#REF!</definedName>
    <definedName name="NCcap1">#REF!</definedName>
    <definedName name="NCCT3p">#REF!</definedName>
    <definedName name="ncdg" localSheetId="11">#REF!</definedName>
    <definedName name="ncdg">#REF!</definedName>
    <definedName name="nctram" localSheetId="11">#REF!</definedName>
    <definedName name="nctram">#REF!</definedName>
    <definedName name="NCVC100" localSheetId="11">#REF!</definedName>
    <definedName name="NCVC100">#REF!</definedName>
    <definedName name="NCVC200" localSheetId="11">#REF!</definedName>
    <definedName name="NCVC200">#REF!</definedName>
    <definedName name="NCVC250" localSheetId="11">#REF!</definedName>
    <definedName name="NCVC250">#REF!</definedName>
    <definedName name="NCVC3P" localSheetId="11">#REF!</definedName>
    <definedName name="NCVC3P">#REF!</definedName>
    <definedName name="Ne" localSheetId="11" hidden="1">{"'Sheet1'!$L$16"}</definedName>
    <definedName name="Ne" hidden="1">{"'Sheet1'!$L$16"}</definedName>
    <definedName name="NET" localSheetId="11" hidden="1">#REF!</definedName>
    <definedName name="NET">#REF!</definedName>
    <definedName name="NET_1" localSheetId="11" hidden="1">#REF!</definedName>
    <definedName name="NET_1">#REF!</definedName>
    <definedName name="NET_ANA" localSheetId="11" hidden="1">#REF!</definedName>
    <definedName name="NET_ANA">#REF!</definedName>
    <definedName name="NET_ANA_1" localSheetId="11" hidden="1">#REF!</definedName>
    <definedName name="NET_ANA_1">#REF!</definedName>
    <definedName name="NET_ANA_2" localSheetId="11" hidden="1">#REF!</definedName>
    <definedName name="NET_ANA_2">#REF!</definedName>
    <definedName name="nig" localSheetId="11">#REF!</definedName>
    <definedName name="nig">#REF!</definedName>
    <definedName name="nig1p" localSheetId="11">#REF!</definedName>
    <definedName name="nig1p">#REF!</definedName>
    <definedName name="nig3p" localSheetId="11">#REF!</definedName>
    <definedName name="nig3p">#REF!</definedName>
    <definedName name="NIGnc">#REF!</definedName>
    <definedName name="nignc1p" localSheetId="11">#REF!</definedName>
    <definedName name="nignc1p">#REF!</definedName>
    <definedName name="NIGvc">#REF!</definedName>
    <definedName name="NIGvl">#REF!</definedName>
    <definedName name="nigvl1p" localSheetId="11">#REF!</definedName>
    <definedName name="nigvl1p">#REF!</definedName>
    <definedName name="nin" localSheetId="11">#REF!</definedName>
    <definedName name="nin">#REF!</definedName>
    <definedName name="nin14nc3p" localSheetId="11">#REF!</definedName>
    <definedName name="nin14nc3p">#REF!</definedName>
    <definedName name="nin14vl3p" localSheetId="11">#REF!</definedName>
    <definedName name="nin14vl3p">#REF!</definedName>
    <definedName name="nin1903p" localSheetId="11">#REF!</definedName>
    <definedName name="nin1903p">#REF!</definedName>
    <definedName name="nin190nc3p" localSheetId="11">#REF!</definedName>
    <definedName name="nin190nc3p">#REF!</definedName>
    <definedName name="nin190vl3p" localSheetId="11">#REF!</definedName>
    <definedName name="nin190vl3p">#REF!</definedName>
    <definedName name="nin2903p" localSheetId="11">#REF!</definedName>
    <definedName name="nin2903p">#REF!</definedName>
    <definedName name="nin290nc3p" localSheetId="11">#REF!</definedName>
    <definedName name="nin290nc3p">#REF!</definedName>
    <definedName name="nin290vl3p" localSheetId="11">#REF!</definedName>
    <definedName name="nin290vl3p">#REF!</definedName>
    <definedName name="nin3p" localSheetId="11">#REF!</definedName>
    <definedName name="nin3p">#REF!</definedName>
    <definedName name="nind" localSheetId="11">#REF!</definedName>
    <definedName name="nind">#REF!</definedName>
    <definedName name="nind1p" localSheetId="11">#REF!</definedName>
    <definedName name="nind1p">#REF!</definedName>
    <definedName name="nind3p" localSheetId="11">#REF!</definedName>
    <definedName name="nind3p">#REF!</definedName>
    <definedName name="NINDnc">#REF!</definedName>
    <definedName name="nindnc1p" localSheetId="11">#REF!</definedName>
    <definedName name="nindnc1p">#REF!</definedName>
    <definedName name="nindnc3p" localSheetId="11">#REF!</definedName>
    <definedName name="nindnc3p">#REF!</definedName>
    <definedName name="NINDvc">#REF!</definedName>
    <definedName name="NINDvl">#REF!</definedName>
    <definedName name="nindvl1p" localSheetId="11">#REF!</definedName>
    <definedName name="nindvl1p">#REF!</definedName>
    <definedName name="nindvl3p" localSheetId="11">#REF!</definedName>
    <definedName name="nindvl3p">#REF!</definedName>
    <definedName name="NINnc">#REF!</definedName>
    <definedName name="ninnc3p" localSheetId="11">#REF!</definedName>
    <definedName name="ninnc3p">#REF!</definedName>
    <definedName name="nint1p" localSheetId="11">#REF!</definedName>
    <definedName name="nint1p">#REF!</definedName>
    <definedName name="nintnc1p" localSheetId="11">#REF!</definedName>
    <definedName name="nintnc1p">#REF!</definedName>
    <definedName name="nintvl1p" localSheetId="11">#REF!</definedName>
    <definedName name="nintvl1p">#REF!</definedName>
    <definedName name="NINvc">#REF!</definedName>
    <definedName name="NINvl">#REF!</definedName>
    <definedName name="ninvl3p" localSheetId="11">#REF!</definedName>
    <definedName name="ninvl3p">#REF!</definedName>
    <definedName name="ning1p" localSheetId="11">#REF!</definedName>
    <definedName name="ning1p">#REF!</definedName>
    <definedName name="ningnc1p" localSheetId="11">#REF!</definedName>
    <definedName name="ningnc1p">#REF!</definedName>
    <definedName name="ningvl1p" localSheetId="11">#REF!</definedName>
    <definedName name="ningvl1p">#REF!</definedName>
    <definedName name="nl" localSheetId="11">#REF!</definedName>
    <definedName name="nl">#REF!</definedName>
    <definedName name="nl1p" localSheetId="11">#REF!</definedName>
    <definedName name="nl1p">#REF!</definedName>
    <definedName name="nl3p" localSheetId="11">#REF!</definedName>
    <definedName name="nl3p">#REF!</definedName>
    <definedName name="nlht">#REF!</definedName>
    <definedName name="NLieu">[1]M7300!$T$6:$AF$73</definedName>
    <definedName name="nlnc3p" localSheetId="11">#REF!</definedName>
    <definedName name="nlnc3p">#REF!</definedName>
    <definedName name="nlnc3pha" localSheetId="11">#REF!</definedName>
    <definedName name="nlnc3pha">#REF!</definedName>
    <definedName name="NLTK1p" localSheetId="11">#REF!</definedName>
    <definedName name="NLTK1p">#REF!</definedName>
    <definedName name="nlvl3p" localSheetId="11">#REF!</definedName>
    <definedName name="nlvl3p">#REF!</definedName>
    <definedName name="Nms">#REF!</definedName>
    <definedName name="nn" localSheetId="11">#REF!</definedName>
    <definedName name="nn">#REF!</definedName>
    <definedName name="nn1p" localSheetId="11">#REF!</definedName>
    <definedName name="nn1p">#REF!</definedName>
    <definedName name="nn3p" localSheetId="11">#REF!</definedName>
    <definedName name="nn3p">#REF!</definedName>
    <definedName name="nnn" localSheetId="11" hidden="1">{"'Sheet1'!$L$16"}</definedName>
    <definedName name="nnn" hidden="1">{"'Sheet1'!$L$16"}</definedName>
    <definedName name="nnnc3p" localSheetId="11">#REF!</definedName>
    <definedName name="nnnc3p">#REF!</definedName>
    <definedName name="nnvl3p" localSheetId="11">#REF!</definedName>
    <definedName name="nnvl3p">#REF!</definedName>
    <definedName name="No" localSheetId="11">#REF!</definedName>
    <definedName name="No">#REF!</definedName>
    <definedName name="none" localSheetId="11">#REF!</definedName>
    <definedName name="none">#REF!</definedName>
    <definedName name="Np" localSheetId="11">#REF!</definedName>
    <definedName name="Np">#REF!</definedName>
    <definedName name="NT" localSheetId="11" hidden="1">{"'Sheet1'!$L$16"}</definedName>
    <definedName name="NT" hidden="1">{"'Sheet1'!$L$16"}</definedName>
    <definedName name="nx">#REF!</definedName>
    <definedName name="NGAY1">#REF!</definedName>
    <definedName name="NGAY2">#REF!</definedName>
    <definedName name="NGAY3">#REF!</definedName>
    <definedName name="NGAYPH">#REF!</definedName>
    <definedName name="NGAYTINH">#REF!</definedName>
    <definedName name="NGAYTRA">#REF!</definedName>
    <definedName name="ngu" localSheetId="11" hidden="1">{"'Sheet1'!$L$16"}</definedName>
    <definedName name="ngu" hidden="1">{"'Sheet1'!$L$16"}</definedName>
    <definedName name="NH" localSheetId="11">#REF!</definedName>
    <definedName name="NH">#REF!</definedName>
    <definedName name="NHAÂN_COÂNG" localSheetId="11">[0]!BTRAM</definedName>
    <definedName name="NHAÂN_COÂNG" localSheetId="23">[0]!BTRAM</definedName>
    <definedName name="NHAÂN_COÂNG" localSheetId="24">[0]!BTRAM</definedName>
    <definedName name="NHAÂN_COÂNG" localSheetId="19">[0]!BTRAM</definedName>
    <definedName name="NHAÂN_COÂNG">[0]!BTRAM</definedName>
    <definedName name="nhan" localSheetId="11" hidden="1">{"'Sheet1'!$L$16"}</definedName>
    <definedName name="nhan" hidden="1">{"'Sheet1'!$L$16"}</definedName>
    <definedName name="Nhan_xet_cua_dai">"Picture 1"</definedName>
    <definedName name="Nhancong" localSheetId="11">#REF!</definedName>
    <definedName name="Nhancong" localSheetId="24">#REF!</definedName>
    <definedName name="Nhancong">#REF!</definedName>
    <definedName name="nhfffd" localSheetId="11">{"DZ-TDTB2.XLS","Dcksat.xls"}</definedName>
    <definedName name="nhfffd">{"DZ-TDTB2.XLS","Dcksat.xls"}</definedName>
    <definedName name="nhn" localSheetId="11">#REF!</definedName>
    <definedName name="nhn" localSheetId="24">#REF!</definedName>
    <definedName name="nhn">#REF!</definedName>
    <definedName name="NHot" localSheetId="11">#REF!</definedName>
    <definedName name="NHot" localSheetId="24">#REF!</definedName>
    <definedName name="NHot">#REF!</definedName>
    <definedName name="o" localSheetId="11" hidden="1">{"'Sheet1'!$L$16"}</definedName>
    <definedName name="o">#REF!</definedName>
    <definedName name="ong_cong_duc_san">#REF!</definedName>
    <definedName name="Ong_cong_hinh_hop_do_tai_cho">#REF!</definedName>
    <definedName name="ophom" localSheetId="11">#REF!</definedName>
    <definedName name="ophom">#REF!</definedName>
    <definedName name="OrderTable" localSheetId="11" hidden="1">#REF!</definedName>
    <definedName name="OrderTable" hidden="1">#REF!</definedName>
    <definedName name="osc">#REF!</definedName>
    <definedName name="PA" localSheetId="11">#REF!</definedName>
    <definedName name="PA">#REF!</definedName>
    <definedName name="PAIII_" localSheetId="11" hidden="1">{"'Sheet1'!$L$16"}</definedName>
    <definedName name="PAIII_" hidden="1">{"'Sheet1'!$L$16"}</definedName>
    <definedName name="panen" localSheetId="11">#REF!</definedName>
    <definedName name="panen">#REF!</definedName>
    <definedName name="PCCC" localSheetId="11">[2]DL!$A$388:$P$397</definedName>
    <definedName name="PCCC">[3]DL!$A$388:$P$397</definedName>
    <definedName name="pckv" localSheetId="11">#REF!</definedName>
    <definedName name="pckv">'[7]tra-vat-lieu'!$A$435:$B$487</definedName>
    <definedName name="PCTH" localSheetId="11">#REF!</definedName>
    <definedName name="PCTH">#REF!</definedName>
    <definedName name="Pd" localSheetId="11">#REF!</definedName>
    <definedName name="Pd" localSheetId="24">#REF!</definedName>
    <definedName name="Pd">#REF!</definedName>
    <definedName name="PileType">#REF!</definedName>
    <definedName name="PL" localSheetId="11" hidden="1">{"'Sheet1'!$L$16"}</definedName>
    <definedName name="PL" hidden="1">{"'Sheet1'!$L$16"}</definedName>
    <definedName name="PlucBcaoTD" localSheetId="11" hidden="1">{"'Sheet1'!$L$16"}</definedName>
    <definedName name="PlucBcaoTD" hidden="1">{"'Sheet1'!$L$16"}</definedName>
    <definedName name="pp_1XDM">#REF!</definedName>
    <definedName name="pp_3NC">#REF!</definedName>
    <definedName name="pp_3XDM">#REF!</definedName>
    <definedName name="PRICE" localSheetId="11">#REF!</definedName>
    <definedName name="PRICE">#REF!</definedName>
    <definedName name="PRICE1" localSheetId="11">#REF!</definedName>
    <definedName name="PRICE1">#REF!</definedName>
    <definedName name="_xlnm.Print_Area" localSheetId="2">'1.Bia'!$A$1:$P$37</definedName>
    <definedName name="_xlnm.Print_Area" localSheetId="4">'3.BiaT'!$A$1:$N$33</definedName>
    <definedName name="_xlnm.Print_Area" localSheetId="8">BCĐXĐT!$A$1:$E$25</definedName>
    <definedName name="_xlnm.Print_Area" localSheetId="5">BÌA!$A$1:$Q$34</definedName>
    <definedName name="_xlnm.Print_Area" localSheetId="0">'BÌA DTCBĐT'!$A$1:$Q$34</definedName>
    <definedName name="_xlnm.Print_Area" localSheetId="11">CPDP!$A$1:$F$52</definedName>
    <definedName name="_xlnm.Print_Area" localSheetId="27">'Chiết tính'!$A$1:$H$24</definedName>
    <definedName name="_xlnm.Print_Area" localSheetId="23">'Diện tích'!$A$1:$G$53</definedName>
    <definedName name="_xlnm.Print_Area" localSheetId="1">DTCBĐT!$A$1:$G$33</definedName>
    <definedName name="_xlnm.Print_Area" localSheetId="15">'ĐG cây xanh'!$A$1:$H$28</definedName>
    <definedName name="_xlnm.Print_Area" localSheetId="16">'ĐG HT điện TT'!$A$1:$H$28</definedName>
    <definedName name="_xlnm.Print_Area" localSheetId="17">'ĐG HT nước TT'!$A$1:$H$28</definedName>
    <definedName name="_xlnm.Print_Area" localSheetId="13">'Đơn giá cọc'!$A$1:$P$26</definedName>
    <definedName name="_xlnm.Print_Area" localSheetId="24">'Đơn giá đắp cát'!$A$1:$H$24</definedName>
    <definedName name="_xlnm.Print_Area" localSheetId="18">'Đơn giá PCCC'!$A$1:$H$25</definedName>
    <definedName name="_xlnm.Print_Area" localSheetId="14">'Đơn giá tường rào'!$A$1:$H$28</definedName>
    <definedName name="_xlnm.Print_Area" localSheetId="9">'PA1-Triển khai XD'!$A$1:$L$48</definedName>
    <definedName name="_xlnm.Print_Area" localSheetId="19">'PA2-Phân khu XD'!$A$1:$L$18</definedName>
    <definedName name="_xlnm.Print_Area" localSheetId="6">'PL01'!$A$1:$H$58</definedName>
    <definedName name="_xlnm.Print_Area" localSheetId="12">'Suất vốn KNC'!$A$1:$F$39</definedName>
    <definedName name="_xlnm.Print_Area" localSheetId="3">TM!$A$1:$A$25</definedName>
    <definedName name="_xlnm.Print_Area" localSheetId="25">'THAM DG (PL5)'!$A$2:$E$26</definedName>
    <definedName name="_xlnm.Print_Area">#REF!</definedName>
    <definedName name="_xlnm.Print_Titles" localSheetId="11">#N/A</definedName>
    <definedName name="_xlnm.Print_Titles" localSheetId="27">'[8]Luật XD'!$4:$4</definedName>
    <definedName name="_xlnm.Print_Titles" localSheetId="23">'Diện tích'!$3:$4</definedName>
    <definedName name="_xlnm.Print_Titles" localSheetId="1">DTCBĐT!$1:$1</definedName>
    <definedName name="_xlnm.Print_Titles" localSheetId="15">'ĐG cây xanh'!$6:$6</definedName>
    <definedName name="_xlnm.Print_Titles" localSheetId="16">'ĐG HT điện TT'!$6:$6</definedName>
    <definedName name="_xlnm.Print_Titles" localSheetId="17">'ĐG HT nước TT'!$6:$6</definedName>
    <definedName name="_xlnm.Print_Titles" localSheetId="13">'Đơn giá cọc'!$4:$4</definedName>
    <definedName name="_xlnm.Print_Titles" localSheetId="18">'Đơn giá PCCC'!$6:$6</definedName>
    <definedName name="_xlnm.Print_Titles" localSheetId="14">'Đơn giá tường rào'!$6:$6</definedName>
    <definedName name="_xlnm.Print_Titles" localSheetId="9">'PA1-Triển khai XD'!$4:$4</definedName>
    <definedName name="_xlnm.Print_Titles" localSheetId="19">'PA2-Phân khu XD'!$4:$4</definedName>
    <definedName name="_xlnm.Print_Titles" localSheetId="6">'PL01'!$5:$5</definedName>
    <definedName name="_xlnm.Print_Titles" localSheetId="12">'Suất vốn KNC'!$4:$5</definedName>
    <definedName name="_xlnm.Print_Titles" localSheetId="7">'TRƯỢT GIÁ'!$4:$5</definedName>
    <definedName name="_xlnm.Print_Titles">#REF!</definedName>
    <definedName name="PRINT_TITLES_MI" localSheetId="11" hidden="1">#REF!</definedName>
    <definedName name="Print_Titles_MI" localSheetId="24">#REF!</definedName>
    <definedName name="Print_Titles_MI">#REF!</definedName>
    <definedName name="PRINTA" localSheetId="11" hidden="1">#REF!</definedName>
    <definedName name="PRINTA" localSheetId="24">#REF!</definedName>
    <definedName name="PRINTA">#REF!</definedName>
    <definedName name="PRINTB" localSheetId="11" hidden="1">#REF!</definedName>
    <definedName name="PRINTB">#REF!</definedName>
    <definedName name="PRINTC" localSheetId="11" hidden="1">#REF!</definedName>
    <definedName name="PRINTC">#REF!</definedName>
    <definedName name="ProdForm" localSheetId="11" hidden="1">#REF!</definedName>
    <definedName name="ProdForm" hidden="1">#REF!</definedName>
    <definedName name="Product" localSheetId="11" hidden="1">#REF!</definedName>
    <definedName name="Product" hidden="1">#REF!</definedName>
    <definedName name="PROPOSAL" localSheetId="11">#REF!</definedName>
    <definedName name="PROPOSAL">#REF!</definedName>
    <definedName name="pt">#REF!</definedName>
    <definedName name="PT_Duong">#REF!</definedName>
    <definedName name="PT_duong_goi1" localSheetId="11">#REF!</definedName>
    <definedName name="PT_duong_goi1">#REF!</definedName>
    <definedName name="ptbc">#REF!</definedName>
    <definedName name="ptdg" localSheetId="11">#REF!</definedName>
    <definedName name="ptdg">#REF!</definedName>
    <definedName name="PTDG_cau" localSheetId="11">#REF!</definedName>
    <definedName name="PTDG_cau">#REF!</definedName>
    <definedName name="ptdg_cong" localSheetId="11">#REF!</definedName>
    <definedName name="ptdg_cong">#REF!</definedName>
    <definedName name="PTDG_DCV">#REF!</definedName>
    <definedName name="ptdg_duong" localSheetId="11">#REF!</definedName>
    <definedName name="ptdg_duong">#REF!</definedName>
    <definedName name="ptdgv" localSheetId="11">#REF!</definedName>
    <definedName name="ptdgv">#REF!</definedName>
    <definedName name="PtichDTL" localSheetId="11">CPDP!PtichDTL</definedName>
    <definedName name="PtichDTL" localSheetId="24">'Đơn giá đắp cát'!PtichDTL</definedName>
    <definedName name="PtichDTL">[0]!PtichDTL</definedName>
    <definedName name="PTNC" localSheetId="11">#REF!</definedName>
    <definedName name="PTNC" localSheetId="24">#REF!</definedName>
    <definedName name="PTNC">#REF!</definedName>
    <definedName name="pth" localSheetId="11" hidden="1">{"'Sheet1'!$L$16"}</definedName>
    <definedName name="pth" hidden="1">{"'Sheet1'!$L$16"}</definedName>
    <definedName name="PHAN_DIEN_DZ0.4KV" localSheetId="11">#REF!</definedName>
    <definedName name="PHAN_DIEN_DZ0.4KV">#REF!</definedName>
    <definedName name="PHAN_DIEN_TBA" localSheetId="11">#REF!</definedName>
    <definedName name="PHAN_DIEN_TBA">#REF!</definedName>
    <definedName name="PHAN_MUA_SAM_DZ0.4KV" localSheetId="11">#REF!</definedName>
    <definedName name="PHAN_MUA_SAM_DZ0.4KV">#REF!</definedName>
    <definedName name="Phoøng_tröng_baøy_trieån_laõm__caùnh_traùi___caùnh_phaûi" localSheetId="24">#REF!</definedName>
    <definedName name="Phoøng_tröng_baøy_trieån_laõm__caùnh_traùi___caùnh_phaûi">#REF!</definedName>
    <definedName name="Phô_lôc_tæng_khèi_l_îng_l_p__Æt_ho_n_th_nh" localSheetId="24">#REF!</definedName>
    <definedName name="Phô_lôc_tæng_khèi_l_îng_l_p__Æt_ho_n_th_nh">#REF!</definedName>
    <definedName name="Q" localSheetId="11" hidden="1">{"'Sheet1'!$L$16"}</definedName>
    <definedName name="q" localSheetId="24">#REF!</definedName>
    <definedName name="q">#REF!</definedName>
    <definedName name="qc" localSheetId="11">#REF!</definedName>
    <definedName name="qc" localSheetId="24">#REF!</definedName>
    <definedName name="qc">#REF!</definedName>
    <definedName name="QLDA" localSheetId="11">'[4]PL VIII'!$A$5:$O$10</definedName>
    <definedName name="QLDA">'[5]PL VIII'!$A$5:$O$10</definedName>
    <definedName name="qldabtg">[6]Config!$CA$27</definedName>
    <definedName name="qldax">[6]Config!$CA$13:$CA$26</definedName>
    <definedName name="qlday1">[6]Config!$CB$13:$CB$26</definedName>
    <definedName name="qlday2">[6]Config!$CC$13:$CC$26</definedName>
    <definedName name="qlday3">[6]Config!$CD$13:$CD$26</definedName>
    <definedName name="qlday4">[6]Config!$CE$13:$CE$26</definedName>
    <definedName name="qlday5">[6]Config!$CF$13:$CF$26</definedName>
    <definedName name="QQ" localSheetId="11" hidden="1">{"'Sheet1'!$L$16"}</definedName>
    <definedName name="QQ" hidden="1">{"'Sheet1'!$L$16"}</definedName>
    <definedName name="qtdm" localSheetId="11">#REF!</definedName>
    <definedName name="qtdm">#REF!</definedName>
    <definedName name="qu" localSheetId="11">#REF!</definedName>
    <definedName name="qu" localSheetId="24">#REF!</definedName>
    <definedName name="qu">#REF!</definedName>
    <definedName name="ra11p" localSheetId="11">#REF!</definedName>
    <definedName name="ra11p" localSheetId="24">#REF!</definedName>
    <definedName name="ra11p">#REF!</definedName>
    <definedName name="ra13p" localSheetId="11">#REF!</definedName>
    <definedName name="ra13p" localSheetId="24">#REF!</definedName>
    <definedName name="ra13p">#REF!</definedName>
    <definedName name="rack1">#REF!</definedName>
    <definedName name="rack2">#REF!</definedName>
    <definedName name="rack3">#REF!</definedName>
    <definedName name="rack4">#REF!</definedName>
    <definedName name="Ranhxay" localSheetId="11" hidden="1">{"'Sheet1'!$L$16"}</definedName>
    <definedName name="Ranhxay" hidden="1">{"'Sheet1'!$L$16"}</definedName>
    <definedName name="rate">14000</definedName>
    <definedName name="RCArea" localSheetId="11" hidden="1">#REF!</definedName>
    <definedName name="RCArea" hidden="1">#REF!</definedName>
    <definedName name="re" localSheetId="11" hidden="1">{#N/A,#N/A,FALSE,"Chi tiÆt"}</definedName>
    <definedName name="re" hidden="1">{#N/A,#N/A,FALSE,"Chi tiÆt"}</definedName>
    <definedName name="_xlnm.Recorder" localSheetId="11">#REF!</definedName>
    <definedName name="_xlnm.Recorder">#REF!</definedName>
    <definedName name="RECOUT">#N/A</definedName>
    <definedName name="RFP003A" localSheetId="11">#REF!</definedName>
    <definedName name="RFP003A">#REF!</definedName>
    <definedName name="RFP003B" localSheetId="11">#REF!</definedName>
    <definedName name="RFP003B">#REF!</definedName>
    <definedName name="RFP003C" localSheetId="11">#REF!</definedName>
    <definedName name="RFP003C">#REF!</definedName>
    <definedName name="RFP003D" localSheetId="11">#REF!</definedName>
    <definedName name="RFP003D">#REF!</definedName>
    <definedName name="RFP003E" localSheetId="11">#REF!</definedName>
    <definedName name="RFP003E">#REF!</definedName>
    <definedName name="RFP003F" localSheetId="11">#REF!</definedName>
    <definedName name="RFP003F">#REF!</definedName>
    <definedName name="rong1" localSheetId="11">#REF!</definedName>
    <definedName name="rong1">#REF!</definedName>
    <definedName name="rong2" localSheetId="11">#REF!</definedName>
    <definedName name="rong2">#REF!</definedName>
    <definedName name="rong3" localSheetId="11">#REF!</definedName>
    <definedName name="rong3">#REF!</definedName>
    <definedName name="rong4" localSheetId="11">#REF!</definedName>
    <definedName name="rong4">#REF!</definedName>
    <definedName name="rong5" localSheetId="11">#REF!</definedName>
    <definedName name="rong5">#REF!</definedName>
    <definedName name="rong6" localSheetId="11">#REF!</definedName>
    <definedName name="rong6">#REF!</definedName>
    <definedName name="s" localSheetId="11">{"'Sheet1'!$L$16"}</definedName>
    <definedName name="S" localSheetId="24" hidden="1">{"'Sheet1'!$L$16"}</definedName>
    <definedName name="S" hidden="1">{"'Sheet1'!$L$16"}</definedName>
    <definedName name="san" localSheetId="11">#REF!</definedName>
    <definedName name="san">#REF!</definedName>
    <definedName name="sang" localSheetId="11" hidden="1">{"'Sheet1'!$L$16"}</definedName>
    <definedName name="sang" hidden="1">{"'Sheet1'!$L$16"}</definedName>
    <definedName name="sat_nk">#REF!</definedName>
    <definedName name="scao98" localSheetId="11">#REF!</definedName>
    <definedName name="scao98">#REF!</definedName>
    <definedName name="SCH" localSheetId="11">#REF!</definedName>
    <definedName name="SCH">#REF!</definedName>
    <definedName name="sd" localSheetId="11" hidden="1">{"'Sheet1'!$L$16"}</definedName>
    <definedName name="sd" hidden="1">{"'Sheet1'!$L$16"}</definedName>
    <definedName name="sd1p">#REF!</definedName>
    <definedName name="sd3p">#REF!</definedName>
    <definedName name="sdbv" localSheetId="11" hidden="1">{"'Sheet1'!$L$16"}</definedName>
    <definedName name="sdbv" hidden="1">{"'Sheet1'!$L$16"}</definedName>
    <definedName name="sdf" localSheetId="11" hidden="1">{"'Sheet1'!$L$16"}</definedName>
    <definedName name="sdf" hidden="1">{"'Sheet1'!$L$16"}</definedName>
    <definedName name="SDMONG" localSheetId="11">#REF!</definedName>
    <definedName name="SDMONG">#REF!</definedName>
    <definedName name="sds" localSheetId="11" hidden="1">{"'Sheet1'!$L$16"}</definedName>
    <definedName name="sds" hidden="1">{"'Sheet1'!$L$16"}</definedName>
    <definedName name="sdz" localSheetId="11" hidden="1">{"'Sheet1'!$L$16"}</definedName>
    <definedName name="sdz" hidden="1">{"'Sheet1'!$L$16"}</definedName>
    <definedName name="sencount" hidden="1">1</definedName>
    <definedName name="sfd" localSheetId="11" hidden="1">{"'Sheet1'!$L$16"}</definedName>
    <definedName name="sfd" hidden="1">{"'Sheet1'!$L$16"}</definedName>
    <definedName name="sfsd" localSheetId="11" hidden="1">{"'Sheet1'!$L$16"}</definedName>
    <definedName name="sfsd" hidden="1">{"'Sheet1'!$L$16"}</definedName>
    <definedName name="Sheet1" localSheetId="11">#REF!</definedName>
    <definedName name="Sheet1">#REF!</definedName>
    <definedName name="sho" localSheetId="11">#REF!</definedName>
    <definedName name="sho">#REF!</definedName>
    <definedName name="sht">#REF!</definedName>
    <definedName name="sht1p">#REF!</definedName>
    <definedName name="sht3p">#REF!</definedName>
    <definedName name="sieucao" localSheetId="11">#REF!</definedName>
    <definedName name="sieucao">#REF!</definedName>
    <definedName name="SITE_EXPENSE" localSheetId="11" hidden="1">#REF!</definedName>
    <definedName name="SITE_EXPENSE" hidden="1">#REF!</definedName>
    <definedName name="SIZE" localSheetId="11">#REF!</definedName>
    <definedName name="SIZE">#REF!</definedName>
    <definedName name="SL_CRD" localSheetId="11">#REF!</definedName>
    <definedName name="SL_CRD">#REF!</definedName>
    <definedName name="SL_CRS" localSheetId="11">#REF!</definedName>
    <definedName name="SL_CRS">#REF!</definedName>
    <definedName name="SL_CS" localSheetId="11">#REF!</definedName>
    <definedName name="SL_CS">#REF!</definedName>
    <definedName name="SL_DD" localSheetId="11">#REF!</definedName>
    <definedName name="SL_DD">#REF!</definedName>
    <definedName name="sl_ma" localSheetId="11">#REF!</definedName>
    <definedName name="sl_ma">#REF!</definedName>
    <definedName name="slBTLT1pm">#REF!</definedName>
    <definedName name="slBTLT3pm">#REF!</definedName>
    <definedName name="slBTLTct">#REF!</definedName>
    <definedName name="slBTLTHTDL">#REF!</definedName>
    <definedName name="slBTLTHTHH">#REF!</definedName>
    <definedName name="slchang1pm">#REF!</definedName>
    <definedName name="slchang3pm">#REF!</definedName>
    <definedName name="slchangct">#REF!</definedName>
    <definedName name="slchanght">#REF!</definedName>
    <definedName name="slchangHTDL">#REF!</definedName>
    <definedName name="slchangHTHH">#REF!</definedName>
    <definedName name="slg" localSheetId="11">#REF!</definedName>
    <definedName name="slg">#REF!</definedName>
    <definedName name="slmong1pm">#REF!</definedName>
    <definedName name="slmong3pm">#REF!</definedName>
    <definedName name="slmongct">#REF!</definedName>
    <definedName name="slmonght">#REF!</definedName>
    <definedName name="slmongHTDL">#REF!</definedName>
    <definedName name="slmongHTHH">#REF!</definedName>
    <definedName name="slmongneo1pm">#REF!</definedName>
    <definedName name="slmongneo3pm">#REF!</definedName>
    <definedName name="slmongneoct">#REF!</definedName>
    <definedName name="slmongneoht">#REF!</definedName>
    <definedName name="slmongneoHTDL">#REF!</definedName>
    <definedName name="slmongneoHTHH">#REF!</definedName>
    <definedName name="SLNHAP">#REF!</definedName>
    <definedName name="sltdll1pm">#REF!</definedName>
    <definedName name="sltdll3pm">#REF!</definedName>
    <definedName name="sltdllct">#REF!</definedName>
    <definedName name="sltdllHTDL">#REF!</definedName>
    <definedName name="sltdllHTHH">#REF!</definedName>
    <definedName name="slxa1pm">#REF!</definedName>
    <definedName name="slxa3pm">#REF!</definedName>
    <definedName name="slxact">#REF!</definedName>
    <definedName name="SLXUAT">#REF!</definedName>
    <definedName name="soc3p" localSheetId="11">#REF!</definedName>
    <definedName name="soc3p">#REF!</definedName>
    <definedName name="SOCT1">#REF!</definedName>
    <definedName name="SOCT2">#REF!</definedName>
    <definedName name="SOCT5">#REF!</definedName>
    <definedName name="SOHD_B">#REF!</definedName>
    <definedName name="SOHD_K">#REF!</definedName>
    <definedName name="SOHD2">#REF!</definedName>
    <definedName name="SOHD4">#REF!</definedName>
    <definedName name="SOHD5">#REF!</definedName>
    <definedName name="SoilType">#REF!</definedName>
    <definedName name="SOKTMAY">#REF!</definedName>
    <definedName name="solieu">#REF!</definedName>
    <definedName name="SONKC">#REF!</definedName>
    <definedName name="SORT" localSheetId="11">#REF!</definedName>
    <definedName name="SORT">#REF!</definedName>
    <definedName name="Sosanh2" localSheetId="11" hidden="1">{"'Sheet1'!$L$16"}</definedName>
    <definedName name="Sosanh2" hidden="1">{"'Sheet1'!$L$16"}</definedName>
    <definedName name="SOTIENPS">#REF!</definedName>
    <definedName name="Spanner_Auto_File">"C:\My Documents\tinh cdo.x2a"</definedName>
    <definedName name="SPEC" localSheetId="11">#REF!</definedName>
    <definedName name="SPEC">#REF!</definedName>
    <definedName name="SpecialPrice" localSheetId="11" hidden="1">#REF!</definedName>
    <definedName name="SpecialPrice" hidden="1">#REF!</definedName>
    <definedName name="SPECSUMMARY" localSheetId="11">#REF!</definedName>
    <definedName name="SPECSUMMARY">#REF!</definedName>
    <definedName name="SS" localSheetId="11" hidden="1">{"'Sheet1'!$L$16"}</definedName>
    <definedName name="SS" hidden="1">{"'Sheet1'!$L$16"}</definedName>
    <definedName name="st1p">#REF!</definedName>
    <definedName name="st3p">#REF!</definedName>
    <definedName name="Start_1" localSheetId="11">#REF!</definedName>
    <definedName name="Start_1">#REF!</definedName>
    <definedName name="Start_10" localSheetId="11">#REF!</definedName>
    <definedName name="Start_10">#REF!</definedName>
    <definedName name="Start_11" localSheetId="11">#REF!</definedName>
    <definedName name="Start_11">#REF!</definedName>
    <definedName name="Start_12" localSheetId="11">#REF!</definedName>
    <definedName name="Start_12">#REF!</definedName>
    <definedName name="Start_13" localSheetId="11">#REF!</definedName>
    <definedName name="Start_13">#REF!</definedName>
    <definedName name="Start_2" localSheetId="11">#REF!</definedName>
    <definedName name="Start_2">#REF!</definedName>
    <definedName name="Start_3" localSheetId="11">#REF!</definedName>
    <definedName name="Start_3">#REF!</definedName>
    <definedName name="Start_4" localSheetId="11">#REF!</definedName>
    <definedName name="Start_4">#REF!</definedName>
    <definedName name="Start_5" localSheetId="11">#REF!</definedName>
    <definedName name="Start_5">#REF!</definedName>
    <definedName name="Start_6" localSheetId="11">#REF!</definedName>
    <definedName name="Start_6">#REF!</definedName>
    <definedName name="Start_7" localSheetId="11">#REF!</definedName>
    <definedName name="Start_7">#REF!</definedName>
    <definedName name="Start_8" localSheetId="11">#REF!</definedName>
    <definedName name="Start_8">#REF!</definedName>
    <definedName name="Start_9" localSheetId="11">#REF!</definedName>
    <definedName name="Start_9">#REF!</definedName>
    <definedName name="SUMMARY" localSheetId="11" hidden="1">#REF!</definedName>
    <definedName name="SUMMARY">#REF!</definedName>
    <definedName name="SX_Lapthao_khungV_Sdao">#REF!</definedName>
    <definedName name="T" localSheetId="11" hidden="1">{"'Sheet1'!$L$16"}</definedName>
    <definedName name="T" hidden="1">{"'Sheet1'!$L$16"}</definedName>
    <definedName name="T.3" localSheetId="11" hidden="1">{"'Sheet1'!$L$16"}</definedName>
    <definedName name="T.3" hidden="1">{"'Sheet1'!$L$16"}</definedName>
    <definedName name="T_HOP">#REF!</definedName>
    <definedName name="T02_DANH_MUC_CONG_VIEC">#REF!</definedName>
    <definedName name="T09_DINH_MUC_DU_TOAN">#REF!</definedName>
    <definedName name="t101p" localSheetId="11">#REF!</definedName>
    <definedName name="t101p">#REF!</definedName>
    <definedName name="t103p" localSheetId="11">#REF!</definedName>
    <definedName name="t103p">#REF!</definedName>
    <definedName name="t10m">#REF!</definedName>
    <definedName name="t10nc1p" localSheetId="11">#REF!</definedName>
    <definedName name="t10nc1p">#REF!</definedName>
    <definedName name="t10vl1p" localSheetId="11">#REF!</definedName>
    <definedName name="t10vl1p">#REF!</definedName>
    <definedName name="t121p" localSheetId="11">#REF!</definedName>
    <definedName name="t121p">#REF!</definedName>
    <definedName name="t123p" localSheetId="11">#REF!</definedName>
    <definedName name="t123p">#REF!</definedName>
    <definedName name="T12nc">#REF!</definedName>
    <definedName name="t12nc3p">#REF!</definedName>
    <definedName name="T12vc">#REF!</definedName>
    <definedName name="T12vl">#REF!</definedName>
    <definedName name="t141p" localSheetId="11">#REF!</definedName>
    <definedName name="t141p">#REF!</definedName>
    <definedName name="t143p" localSheetId="11">#REF!</definedName>
    <definedName name="t143p">#REF!</definedName>
    <definedName name="t14nc3p" localSheetId="11">#REF!</definedName>
    <definedName name="t14nc3p">#REF!</definedName>
    <definedName name="t14vl3p" localSheetId="11">#REF!</definedName>
    <definedName name="t14vl3p">#REF!</definedName>
    <definedName name="t7m">#REF!</definedName>
    <definedName name="t8m">#REF!</definedName>
    <definedName name="ta">#REF!</definedName>
    <definedName name="Table" localSheetId="11">#REF!</definedName>
    <definedName name="Table">#REF!</definedName>
    <definedName name="Tæng_gia_thanh_XM_cat_da_sái_dot4" localSheetId="11">#REF!</definedName>
    <definedName name="Tæng_gia_thanh_XM_cat_da_sái_dot4">#REF!</definedName>
    <definedName name="Tæng_hîp_kinh_phÝ__DZ_35kv" localSheetId="11">#REF!</definedName>
    <definedName name="Tæng_hîp_kinh_phÝ__DZ_35kv">#REF!</definedName>
    <definedName name="Tæng_hîp_kinh_phÝ__kho_kÝn__kho_hë" localSheetId="11">#REF!</definedName>
    <definedName name="Tæng_hîp_kinh_phÝ__kho_kÝn__kho_hë">#REF!</definedName>
    <definedName name="Tæng_hîp_VL_NC_MTC" localSheetId="11">#REF!</definedName>
    <definedName name="Tæng_hîp_VL_NC_MTC">#REF!</definedName>
    <definedName name="Tæng_ke_chi_tiÕt_da_hiÖu_chØnh" localSheetId="11">#REF!</definedName>
    <definedName name="Tæng_ke_chi_tiÕt_da_hiÖu_chØnh">#REF!</definedName>
    <definedName name="Tæng_ke_DZ_35KV_Son_TÞnh_Tra_Bång" localSheetId="11">#REF!</definedName>
    <definedName name="Tæng_ke_DZ_35KV_Son_TÞnh_Tra_Bång">#REF!</definedName>
    <definedName name="TAM" localSheetId="11">CPDP!TAM</definedName>
    <definedName name="TAM" localSheetId="24">'Đơn giá đắp cát'!TAM</definedName>
    <definedName name="TAM">[0]!TAM</definedName>
    <definedName name="tamdan" localSheetId="11">#REF!</definedName>
    <definedName name="tamdan" localSheetId="24">#REF!</definedName>
    <definedName name="tamdan">#REF!</definedName>
    <definedName name="TANANH" localSheetId="11">#REF!</definedName>
    <definedName name="TANANH" localSheetId="24">#REF!</definedName>
    <definedName name="TANANH">#REF!</definedName>
    <definedName name="Tanphu" localSheetId="11">#REF!</definedName>
    <definedName name="Tanphu">#REF!</definedName>
    <definedName name="TÄØNG_HÅÜP_KINH_dz22KV" localSheetId="11">#REF!</definedName>
    <definedName name="TÄØNG_HÅÜP_KINH_dz22KV">#REF!</definedName>
    <definedName name="TÄØNG_HÅÜP_KINH_PHÊ_DÆÛ_THÁÖU_TBA2_50KVA__2_11_2_0_4KV" localSheetId="11">#REF!</definedName>
    <definedName name="TÄØNG_HÅÜP_KINH_PHÊ_DÆÛ_THÁÖU_TBA2_50KVA__2_11_2_0_4KV">#REF!</definedName>
    <definedName name="TÄØNG_HÅÜP_KINH_PHÊ_TBA_3_50KVA__22_11_2_0_4KV" localSheetId="11">#REF!</definedName>
    <definedName name="TÄØNG_HÅÜP_KINH_PHÊ_TBA_3_50KVA__22_11_2_0_4KV">#REF!</definedName>
    <definedName name="TaxTB">5%</definedName>
    <definedName name="TaxTV">10%</definedName>
    <definedName name="TaxXL">5%</definedName>
    <definedName name="tb" localSheetId="11">[6]Config!$CA$2</definedName>
    <definedName name="TB" localSheetId="24">#REF!</definedName>
    <definedName name="TB">#REF!</definedName>
    <definedName name="TBA" localSheetId="11">#REF!</definedName>
    <definedName name="TBA">#REF!</definedName>
    <definedName name="TBL" localSheetId="11">'[2]4-B THKP'!$P$17</definedName>
    <definedName name="TBL">'[3]4-B THKP'!$P$17</definedName>
    <definedName name="tbl_ProdInfo" localSheetId="11" hidden="1">#REF!</definedName>
    <definedName name="tbl_ProdInfo" hidden="1">#REF!</definedName>
    <definedName name="tbtram" localSheetId="11">#REF!</definedName>
    <definedName name="tbtram" localSheetId="24">#REF!</definedName>
    <definedName name="tbtram">#REF!</definedName>
    <definedName name="TBXD" localSheetId="24">#REF!</definedName>
    <definedName name="TBXD">#REF!</definedName>
    <definedName name="TBYT" localSheetId="11">ptdg</definedName>
    <definedName name="TBYT" localSheetId="24">ptdg</definedName>
    <definedName name="TBYT">ptdg</definedName>
    <definedName name="TC" localSheetId="11">#REF!</definedName>
    <definedName name="TC" localSheetId="24">#REF!</definedName>
    <definedName name="TC">#REF!</definedName>
    <definedName name="TC_NHANH1" localSheetId="11">#REF!</definedName>
    <definedName name="TC_NHANH1" localSheetId="24">#REF!</definedName>
    <definedName name="TC_NHANH1">#REF!</definedName>
    <definedName name="Tchuan" localSheetId="11">#REF!</definedName>
    <definedName name="Tchuan">#REF!</definedName>
    <definedName name="td" localSheetId="24">#REF!</definedName>
    <definedName name="td">#REF!</definedName>
    <definedName name="TD12vl">#REF!</definedName>
    <definedName name="td1p" localSheetId="11">#REF!</definedName>
    <definedName name="td1p">#REF!</definedName>
    <definedName name="TD1p1nc">#REF!</definedName>
    <definedName name="td1p1vc">#REF!</definedName>
    <definedName name="TD1p1vl">#REF!</definedName>
    <definedName name="td3p" localSheetId="11">#REF!</definedName>
    <definedName name="td3p">#REF!</definedName>
    <definedName name="TDctnc">#REF!</definedName>
    <definedName name="TDctvc">#REF!</definedName>
    <definedName name="TDctvl">#REF!</definedName>
    <definedName name="TDDA" localSheetId="11">'[4]PL VIII'!$A$347:$O$348</definedName>
    <definedName name="TDDA">'[5]PL VIII'!$A$347:$O$348</definedName>
    <definedName name="TDDT" localSheetId="11">'[4]PL VIII'!$A$365:$O$370</definedName>
    <definedName name="TDDT">'[5]PL VIII'!$A$365:$O$370</definedName>
    <definedName name="TDDTC" localSheetId="11">[2]DL!$A$340:$O$347</definedName>
    <definedName name="TDDTC">[3]DL!$A$340:$O$347</definedName>
    <definedName name="TDDTTT" localSheetId="11">'[4]PL VIII'!$A$383:$O$388</definedName>
    <definedName name="TDDTTT">'[5]PL VIII'!$A$383:$O$388</definedName>
    <definedName name="tdia" localSheetId="11">#REF!</definedName>
    <definedName name="tdia">#REF!</definedName>
    <definedName name="tdll1pm" localSheetId="11">#REF!</definedName>
    <definedName name="tdll1pm" localSheetId="24">#REF!</definedName>
    <definedName name="tdll1pm">#REF!</definedName>
    <definedName name="tdll3pm" localSheetId="24">#REF!</definedName>
    <definedName name="tdll3pm">#REF!</definedName>
    <definedName name="tdllct" localSheetId="24">#REF!</definedName>
    <definedName name="tdllct">#REF!</definedName>
    <definedName name="tdllHTDL">#REF!</definedName>
    <definedName name="tdllHTHH">#REF!</definedName>
    <definedName name="tdnc1p" localSheetId="11">#REF!</definedName>
    <definedName name="tdnc1p">#REF!</definedName>
    <definedName name="TDPCCC" localSheetId="11">'[4]PL VIII'!$A$409:$O$415</definedName>
    <definedName name="TDPCCC">'[5]PL VIII'!$A$409:$O$415</definedName>
    <definedName name="tdt" localSheetId="11">#REF!</definedName>
    <definedName name="tdt">#REF!</definedName>
    <definedName name="TDTK" localSheetId="11">'[4]PL VIII'!$A$356:$O$361</definedName>
    <definedName name="TDTK">'[5]PL VIII'!$A$356:$O$361</definedName>
    <definedName name="TDTKC" localSheetId="11">[2]DL!$A$328:$O$335</definedName>
    <definedName name="TDTKC">[3]DL!$A$328:$O$335</definedName>
    <definedName name="TDTKK" localSheetId="11">[2]DL!$A$352:$O$359</definedName>
    <definedName name="TDTKK">[3]DL!$A$352:$O$359</definedName>
    <definedName name="TDTKTT" localSheetId="11">'[4]PL VIII'!$A$374:$O$379</definedName>
    <definedName name="TDTKTT">'[5]PL VIII'!$A$374:$O$379</definedName>
    <definedName name="tdtr2cnc" localSheetId="11">#REF!</definedName>
    <definedName name="tdtr2cnc" localSheetId="24">#REF!</definedName>
    <definedName name="tdtr2cnc">#REF!</definedName>
    <definedName name="tdtr2cvl" localSheetId="11">#REF!</definedName>
    <definedName name="tdtr2cvl" localSheetId="24">#REF!</definedName>
    <definedName name="tdtr2cvl">#REF!</definedName>
    <definedName name="tdvl1p" localSheetId="11">#REF!</definedName>
    <definedName name="tdvl1p" localSheetId="24">#REF!</definedName>
    <definedName name="tdvl1p">#REF!</definedName>
    <definedName name="tenck" localSheetId="11">#REF!</definedName>
    <definedName name="tenck">#REF!</definedName>
    <definedName name="tencongviec">#REF!</definedName>
    <definedName name="tenct" localSheetId="11">#REF!</definedName>
    <definedName name="TENCT">#REF!</definedName>
    <definedName name="TG" localSheetId="11">#REF!</definedName>
    <definedName name="TG">#REF!</definedName>
    <definedName name="Tien" localSheetId="11">#REF!</definedName>
    <definedName name="Tien">#REF!</definedName>
    <definedName name="TIEN_LUONG_VAT_LIEU_XAY_DUNG_CHINH" localSheetId="11">#REF!</definedName>
    <definedName name="TIEN_LUONG_VAT_LIEU_XAY_DUNG_CHINH">#REF!</definedName>
    <definedName name="TIEN1">#REF!</definedName>
    <definedName name="TIEN2">#REF!</definedName>
    <definedName name="TIEN3">#REF!</definedName>
    <definedName name="TIENLUONG" localSheetId="11">#REF!</definedName>
    <definedName name="TIENLUONG">#REF!</definedName>
    <definedName name="TIENTRA">#REF!</definedName>
    <definedName name="Tiepdiama">9500</definedName>
    <definedName name="tieu" localSheetId="11">#REF!</definedName>
    <definedName name="tieu">#REF!</definedName>
    <definedName name="TIEU_HAO_VAT_TU_DZ0.4KV" localSheetId="11">#REF!</definedName>
    <definedName name="TIEU_HAO_VAT_TU_DZ0.4KV">#REF!</definedName>
    <definedName name="TIEU_HAO_VAT_TU_DZ22KV" localSheetId="11">#REF!</definedName>
    <definedName name="TIEU_HAO_VAT_TU_DZ22KV">#REF!</definedName>
    <definedName name="TIEU_HAO_VAT_TU_TBA" localSheetId="11">#REF!</definedName>
    <definedName name="TIEU_HAO_VAT_TU_TBA">#REF!</definedName>
    <definedName name="tigia" localSheetId="11">#REF!</definedName>
    <definedName name="tigia">#REF!</definedName>
    <definedName name="Tim_lan_xuat_hien" localSheetId="11">#REF!</definedName>
    <definedName name="Tim_lan_xuat_hien">#REF!</definedName>
    <definedName name="Tim_lan_xuat_hien_cong">#REF!</definedName>
    <definedName name="Tim_lan_xuat_hien_duong">#REF!</definedName>
    <definedName name="tim_xuat_hien" localSheetId="11">#REF!</definedName>
    <definedName name="tim_xuat_hien">#REF!</definedName>
    <definedName name="TINHLUONG">#REF!</definedName>
    <definedName name="TITAN" localSheetId="11">#REF!</definedName>
    <definedName name="TITAN">#REF!</definedName>
    <definedName name="tk" localSheetId="11">#REF!</definedName>
    <definedName name="tk">#REF!</definedName>
    <definedName name="TK26A">#REF!</definedName>
    <definedName name="TK26B">#REF!</definedName>
    <definedName name="TK29A">#REF!</definedName>
    <definedName name="TK29B">#REF!</definedName>
    <definedName name="TK30A">#REF!</definedName>
    <definedName name="TK30B">#REF!</definedName>
    <definedName name="TK32A">#REF!</definedName>
    <definedName name="TK32B">#REF!</definedName>
    <definedName name="TKCN" localSheetId="11">[2]DL!$A$63:$O$73</definedName>
    <definedName name="TKCN">[3]DL!$A$63:$O$73</definedName>
    <definedName name="tkcn2btg">[6]Config!$CH$109</definedName>
    <definedName name="tkcn2x">[6]Config!$CH$96:$CH$108</definedName>
    <definedName name="tkcn2y1">[6]Config!$CI$96:$CI$108</definedName>
    <definedName name="tkcn2y2">[6]Config!$CJ$96:$CJ$108</definedName>
    <definedName name="tkcn2y3">[6]Config!$CK$96:$CK$108</definedName>
    <definedName name="tkcn2y4">[6]Config!$CL$96:$CL$108</definedName>
    <definedName name="tkcn2y5">[6]Config!$CM$96:$CM$108</definedName>
    <definedName name="TKCN32" localSheetId="11">'[4]PL VIII'!$A$80:$O$90</definedName>
    <definedName name="TKCN32">'[5]PL VIII'!$A$80:$O$90</definedName>
    <definedName name="tkcn3btg">[6]Config!$CA$109</definedName>
    <definedName name="tkcn3x">[6]Config!$CA$96:$CA$108</definedName>
    <definedName name="tkcn3y1">[6]Config!$CB$96:$CB$108</definedName>
    <definedName name="tkcn3y2">[6]Config!$CC$96:$CC$108</definedName>
    <definedName name="tkcn3y3">[6]Config!$CD$96:$CD$108</definedName>
    <definedName name="tkcn3y4">[6]Config!$CE$96:$CE$108</definedName>
    <definedName name="tkcn3y5">[6]Config!$CF$96:$CF$108</definedName>
    <definedName name="TKCO1" localSheetId="11">#REF!</definedName>
    <definedName name="TKCO1" localSheetId="24">#REF!</definedName>
    <definedName name="TKCO1">#REF!</definedName>
    <definedName name="TKCO2" localSheetId="11">#REF!</definedName>
    <definedName name="TKCO2" localSheetId="24">#REF!</definedName>
    <definedName name="TKCO2">#REF!</definedName>
    <definedName name="TKCO3" localSheetId="11">#REF!</definedName>
    <definedName name="TKCO3" localSheetId="24">#REF!</definedName>
    <definedName name="TKCO3">#REF!</definedName>
    <definedName name="TKCO4">#REF!</definedName>
    <definedName name="TKCO5B">#REF!</definedName>
    <definedName name="TKCO5V">#REF!</definedName>
    <definedName name="tkdc" localSheetId="11">#REF!</definedName>
    <definedName name="tkdc">#REF!</definedName>
    <definedName name="TKDC1" localSheetId="11">#REF!</definedName>
    <definedName name="TKDC1">#REF!</definedName>
    <definedName name="TKDD" localSheetId="11">#REF!</definedName>
    <definedName name="TKDD">[3]DL!$A$37:$O$47</definedName>
    <definedName name="tkdd2btg">[6]Config!$CH$87</definedName>
    <definedName name="tkdd2x">[6]Config!$CH$74:$CH$86</definedName>
    <definedName name="tkdd2y1">[6]Config!$CI$74:$CI$86</definedName>
    <definedName name="tkdd2y2">[6]Config!$CJ$74:$CJ$86</definedName>
    <definedName name="tkdd2y3">[6]Config!$CK$74:$CK$86</definedName>
    <definedName name="tkdd2y4">[6]Config!$CL$74:$CL$86</definedName>
    <definedName name="tkdd2y5">[6]Config!$CM$74:$CM$86</definedName>
    <definedName name="TKDD32" localSheetId="11">'[4]PL VIII'!$A$52:$O$62</definedName>
    <definedName name="TKDD32">'[5]PL VIII'!$A$52:$O$62</definedName>
    <definedName name="tkdd3btg">[6]Config!$CA$87</definedName>
    <definedName name="tkdd3x">[6]Config!$CA$74:$CA$86</definedName>
    <definedName name="tkdd3y1">[6]Config!$CB$74:$CB$86</definedName>
    <definedName name="tkdd3y2">[6]Config!$CC$74:$CC$86</definedName>
    <definedName name="tkdd3y3">[6]Config!$CD$74:$CD$86</definedName>
    <definedName name="tkdd3y4">[6]Config!$CE$74:$CE$86</definedName>
    <definedName name="tkdd3y5">[6]Config!$CF$74:$CF$86</definedName>
    <definedName name="TKDF1" localSheetId="11">#REF!</definedName>
    <definedName name="TKDF1">#REF!</definedName>
    <definedName name="TKGHICO" localSheetId="11">#REF!</definedName>
    <definedName name="TKGHICO" localSheetId="24">#REF!</definedName>
    <definedName name="TKGHICO">#REF!</definedName>
    <definedName name="TKGHINO" localSheetId="24">#REF!</definedName>
    <definedName name="TKGHINO">#REF!</definedName>
    <definedName name="TKGT" localSheetId="11">[2]DL!$A$87:$O$97</definedName>
    <definedName name="TKGT">[3]DL!$A$87:$O$97</definedName>
    <definedName name="tkgt2btg">[6]Config!$CH$131</definedName>
    <definedName name="tkgt2x">[6]Config!$CH$118:$CH$130</definedName>
    <definedName name="tkgt2y1">[6]Config!$CI$118:$CI$130</definedName>
    <definedName name="tkgt2y2">[6]Config!$CJ$118:$CJ$130</definedName>
    <definedName name="tkgt2y3">[6]Config!$CK$118:$CK$130</definedName>
    <definedName name="tkgt2y4">[6]Config!$CL$118:$CL$130</definedName>
    <definedName name="tkgt2y5">[6]Config!$CM$118:$CM$130</definedName>
    <definedName name="TKGT32" localSheetId="11">'[4]PL VIII'!$A$119:$O$129</definedName>
    <definedName name="TKGT32">'[5]PL VIII'!$A$119:$O$129</definedName>
    <definedName name="tkgt3btg">[6]Config!$CA$131</definedName>
    <definedName name="tkgt3x">[6]Config!$CA$118:$CA$130</definedName>
    <definedName name="tkgt3y1">[6]Config!$CB$118:$CB$130</definedName>
    <definedName name="tkgt3y2">[6]Config!$CC$118:$CC$130</definedName>
    <definedName name="tkgt3y3">[6]Config!$CD$118:$CD$130</definedName>
    <definedName name="tkgt3y4">[6]Config!$CE$118:$CE$130</definedName>
    <definedName name="tkgt3y5">[6]Config!$CF$118:$CF$130</definedName>
    <definedName name="TKNN32" localSheetId="11">'[4]PL VIII'!$A$142:$O$152</definedName>
    <definedName name="TKNN32">'[5]PL VIII'!$A$142:$O$152</definedName>
    <definedName name="TKNO1" localSheetId="11">#REF!</definedName>
    <definedName name="TKNO1" localSheetId="24">#REF!</definedName>
    <definedName name="TKNO1">#REF!</definedName>
    <definedName name="TKNO2" localSheetId="11">#REF!</definedName>
    <definedName name="TKNO2" localSheetId="24">#REF!</definedName>
    <definedName name="TKNO2">#REF!</definedName>
    <definedName name="TKNO3" localSheetId="11">#REF!</definedName>
    <definedName name="TKNO3" localSheetId="24">#REF!</definedName>
    <definedName name="TKNO3">#REF!</definedName>
    <definedName name="TKNO4">#REF!</definedName>
    <definedName name="TKNO5B">#REF!</definedName>
    <definedName name="TKNO5V">#REF!</definedName>
    <definedName name="TKP" localSheetId="11">#REF!</definedName>
    <definedName name="TKP">#REF!</definedName>
    <definedName name="TKRANH" localSheetId="11" hidden="1">{"'Sheet1'!$L$16"}</definedName>
    <definedName name="TKRANH" hidden="1">{"'Sheet1'!$L$16"}</definedName>
    <definedName name="TKTL" localSheetId="11">[2]DL!$A$100:$O$110</definedName>
    <definedName name="TKTL">[3]DL!$A$100:$O$110</definedName>
    <definedName name="tktl2btg">[6]Config!$CH$153</definedName>
    <definedName name="tktl2x">[6]Config!$CH$140:$CH$152</definedName>
    <definedName name="tktl2y1">[6]Config!$CI$140:$CI$152</definedName>
    <definedName name="tktl2y2">[6]Config!$CJ$140:$CJ$152</definedName>
    <definedName name="tktl2y3">[6]Config!$CK$140:$CK$152</definedName>
    <definedName name="tktl2y4">[6]Config!$CL$140:$CL$152</definedName>
    <definedName name="tktl2y5">[6]Config!$CM$140:$CM$152</definedName>
    <definedName name="tktl3btg">[6]Config!$CA$153</definedName>
    <definedName name="tktl3x">[6]Config!$CA$140:$CA$152</definedName>
    <definedName name="tktl3y1">[6]Config!$CB$140:$CB$152</definedName>
    <definedName name="tktl3y2">[6]Config!$CC$140:$CC$152</definedName>
    <definedName name="tktl3y3">[6]Config!$CD$140:$CD$152</definedName>
    <definedName name="tktl3y4">[6]Config!$CE$140:$CE$152</definedName>
    <definedName name="tktl3y5">[6]Config!$CF$140:$CF$152</definedName>
    <definedName name="TKHT32" localSheetId="11">'[4]PL VIII'!$A$171:$O$181</definedName>
    <definedName name="TKHT32">'[5]PL VIII'!$A$171:$O$181</definedName>
    <definedName name="TKHTKT" localSheetId="11">[2]DL!$A$121:$O$131</definedName>
    <definedName name="TKHTKT">[3]DL!$A$121:$O$131</definedName>
    <definedName name="tkhtkt2btg">[6]Config!$CH$175</definedName>
    <definedName name="tkhtkt2x">[6]Config!$CH$162:$CH$174</definedName>
    <definedName name="tkhtkt2y1">[6]Config!$CI$162:$CI$174</definedName>
    <definedName name="tkhtkt2y2">[6]Config!$CJ$162:$CJ$174</definedName>
    <definedName name="tkhtkt2y3">[6]Config!$CK$162:$CK$174</definedName>
    <definedName name="tkhtkt2y4">[6]Config!$CL$162:$CL$174</definedName>
    <definedName name="tkhtkt2y5">[6]Config!$CM$162:$CM$174</definedName>
    <definedName name="tkhtkt3btg">[6]Config!$CA$175</definedName>
    <definedName name="tkhtkt3x">[6]Config!$CA$162:$CA$174</definedName>
    <definedName name="tkhtkt3y1">[6]Config!$CB$162:$CB$174</definedName>
    <definedName name="tkhtkt3y2">[6]Config!$CC$162:$CC$174</definedName>
    <definedName name="tkhtkt3y3">[6]Config!$CD$162:$CD$174</definedName>
    <definedName name="tkhtkt3y4">[6]Config!$CE$162:$CE$174</definedName>
    <definedName name="tkhtkt3y5">[6]Config!$CF$162:$CF$174</definedName>
    <definedName name="TLAC120" localSheetId="11">#REF!</definedName>
    <definedName name="TLAC120" localSheetId="24">#REF!</definedName>
    <definedName name="TLAC120">#REF!</definedName>
    <definedName name="TLAC35" localSheetId="11">#REF!</definedName>
    <definedName name="TLAC35" localSheetId="24">#REF!</definedName>
    <definedName name="TLAC35">#REF!</definedName>
    <definedName name="TLAC50" localSheetId="11">#REF!</definedName>
    <definedName name="TLAC50" localSheetId="24">#REF!</definedName>
    <definedName name="TLAC50">#REF!</definedName>
    <definedName name="TLAC70" localSheetId="11">#REF!</definedName>
    <definedName name="TLAC70">#REF!</definedName>
    <definedName name="TLAC95" localSheetId="11">#REF!</definedName>
    <definedName name="TLAC95">#REF!</definedName>
    <definedName name="tlc" localSheetId="11" hidden="1">{"'Sheet1'!$L$16"}</definedName>
    <definedName name="tlc" hidden="1">{"'Sheet1'!$L$16"}</definedName>
    <definedName name="tlcpc" localSheetId="11">#REF!</definedName>
    <definedName name="tlcpc">#REF!</definedName>
    <definedName name="tldf" localSheetId="11">#REF!</definedName>
    <definedName name="tldf">#REF!</definedName>
    <definedName name="TLe">#REF!</definedName>
    <definedName name="Tle_1">#REF!</definedName>
    <definedName name="tltkp" localSheetId="11">#REF!</definedName>
    <definedName name="tltkp">#REF!</definedName>
    <definedName name="TM" localSheetId="11">[0]!BTRAM</definedName>
    <definedName name="TM" localSheetId="23">[0]!BTRAM</definedName>
    <definedName name="TM" localSheetId="24">[0]!BTRAM</definedName>
    <definedName name="TM" localSheetId="19">[0]!BTRAM</definedName>
    <definedName name="TM">[0]!BTRAM</definedName>
    <definedName name="tmdt">[6]Config!$CA$5</definedName>
    <definedName name="TMĐT" localSheetId="11">'[4]4.THKP'!$E$160</definedName>
    <definedName name="TMĐT">'[5]4.THKP'!$E$160</definedName>
    <definedName name="TMĐTKDP" localSheetId="11">'[4]4.THKP'!$E$164</definedName>
    <definedName name="TMĐTKDP">'[5]4.THKP'!$E$164</definedName>
    <definedName name="TMÑT" localSheetId="11">'[2]4-B THKP'!$R$235</definedName>
    <definedName name="TMÑT">'[3]4-B THKP'!$R$235</definedName>
    <definedName name="TO" localSheetId="11">#REF!</definedName>
    <definedName name="TO" localSheetId="24">#REF!</definedName>
    <definedName name="TO">#REF!</definedName>
    <definedName name="TONG_GIA_TRI_CONG_TRINH" localSheetId="11">#REF!</definedName>
    <definedName name="TONG_GIA_TRI_CONG_TRINH">#REF!</definedName>
    <definedName name="TONG_HOP_CHI_TIET_XAY_DUNG" localSheetId="11">#REF!</definedName>
    <definedName name="TONG_HOP_CHI_TIET_XAY_DUNG">#REF!</definedName>
    <definedName name="TONG_HOP_KINH_PHI_DZ" localSheetId="11">#REF!</definedName>
    <definedName name="TONG_HOP_KINH_PHI_DZ">#REF!</definedName>
    <definedName name="TONG_HOP_KINH_PHI_PHAN_DIEN" localSheetId="11">#REF!</definedName>
    <definedName name="TONG_HOP_KINH_PHI_PHAN_DIEN">#REF!</definedName>
    <definedName name="TONG_HOP_THI_NGHIEM_DZ0.4KV" localSheetId="11">#REF!</definedName>
    <definedName name="TONG_HOP_THI_NGHIEM_DZ0.4KV">#REF!</definedName>
    <definedName name="TONG_HOP_THI_NGHIEM_DZ22KV" localSheetId="11">#REF!</definedName>
    <definedName name="TONG_HOP_THI_NGHIEM_DZ22KV">#REF!</definedName>
    <definedName name="TONG_HOP_VL_NC_MTC_15" localSheetId="11">#REF!</definedName>
    <definedName name="TONG_HOP_VL_NC_MTC_15">#REF!</definedName>
    <definedName name="TONG_HOP_VL_NC_MTC_35" localSheetId="11">#REF!</definedName>
    <definedName name="TONG_HOP_VL_NC_MTC_35">#REF!</definedName>
    <definedName name="TONG_KE_TBA" localSheetId="11">#REF!</definedName>
    <definedName name="TONG_KE_TBA">#REF!</definedName>
    <definedName name="tongbt" localSheetId="11">#REF!</definedName>
    <definedName name="tongbt">#REF!</definedName>
    <definedName name="tongcong" localSheetId="11">#REF!</definedName>
    <definedName name="tongcong">#REF!</definedName>
    <definedName name="tongdientich" localSheetId="11">#REF!</definedName>
    <definedName name="tongdientich">#REF!</definedName>
    <definedName name="TONGDUTOAN" localSheetId="24">#REF!</definedName>
    <definedName name="TONGDUTOAN">#REF!</definedName>
    <definedName name="tongthep" localSheetId="11">#REF!</definedName>
    <definedName name="tongthep">#REF!</definedName>
    <definedName name="tongthetich" localSheetId="11">#REF!</definedName>
    <definedName name="tongthetich">#REF!</definedName>
    <definedName name="TPLRP" localSheetId="11">#REF!</definedName>
    <definedName name="TPLRP" localSheetId="24">#REF!</definedName>
    <definedName name="TPLRP">#REF!</definedName>
    <definedName name="TT_1P" localSheetId="11">#REF!</definedName>
    <definedName name="TT_1p">#REF!</definedName>
    <definedName name="TT_3p" localSheetId="11">#REF!</definedName>
    <definedName name="TT_3p">#REF!</definedName>
    <definedName name="TTBCKT" localSheetId="11">'[4]PL VIII'!$A$237:$O$242</definedName>
    <definedName name="TTBCKT">'[5]PL VIII'!$A$237:$O$242</definedName>
    <definedName name="TTBCTKT" localSheetId="11">'[4]PL VIII'!$A$224:$O$229</definedName>
    <definedName name="TTBCTKT">'[5]PL VIII'!$A$224:$O$229</definedName>
    <definedName name="ttbt" localSheetId="11">#REF!</definedName>
    <definedName name="ttbt" localSheetId="24">#REF!</definedName>
    <definedName name="ttbt">#REF!</definedName>
    <definedName name="TTDA" localSheetId="11">[2]DL!$A$185:$Q$191</definedName>
    <definedName name="TTDA">[3]DL!$A$185:$Q$191</definedName>
    <definedName name="TTDT" localSheetId="11">'[4]PL VIII'!$A$267:$O$272</definedName>
    <definedName name="TTDT">'[5]PL VIII'!$A$267:$O$272</definedName>
    <definedName name="TTIEN_B" localSheetId="11">#REF!</definedName>
    <definedName name="TTIEN_B" localSheetId="24">#REF!</definedName>
    <definedName name="TTIEN_B">#REF!</definedName>
    <definedName name="TTIEN_K" localSheetId="24">#REF!</definedName>
    <definedName name="TTIEN_K">#REF!</definedName>
    <definedName name="TTIEN1">#REF!</definedName>
    <definedName name="TTIEN2">#REF!</definedName>
    <definedName name="TTIEN3">#REF!</definedName>
    <definedName name="TTIENNHAP">#REF!</definedName>
    <definedName name="TTIENXUAT">#REF!</definedName>
    <definedName name="TTIENGB4">#REF!</definedName>
    <definedName name="TTIENGB5">#REF!</definedName>
    <definedName name="TTIENGV4">#REF!</definedName>
    <definedName name="TTIENGV5">#REF!</definedName>
    <definedName name="TTN">#REF!</definedName>
    <definedName name="TTOAN1">#REF!</definedName>
    <definedName name="TTOAN2">#REF!</definedName>
    <definedName name="TTOAN3">#REF!</definedName>
    <definedName name="TTOAN4">#REF!</definedName>
    <definedName name="TTOAN5">#REF!</definedName>
    <definedName name="TTPDQTVDT">[6]Config!$CB$357:$CB$366</definedName>
    <definedName name="TTQT" localSheetId="11">[2]DL!$A$364:$O$370</definedName>
    <definedName name="TTQT">[3]DL!$A$364:$O$370</definedName>
    <definedName name="TTQTVDTbtg">[6]Config!$CA$367</definedName>
    <definedName name="TTQTVDTx">[6]Config!$CA$357:$CA$366</definedName>
    <definedName name="TTTK" localSheetId="11">'[4]PL VIII'!$A$253:$O$258</definedName>
    <definedName name="TTTK">'[5]PL VIII'!$A$253:$O$258</definedName>
    <definedName name="TTTV" localSheetId="11">[2]DL!$A$218:$O$224</definedName>
    <definedName name="TTTV">[3]DL!$A$218:$O$224</definedName>
    <definedName name="tthi" localSheetId="11">#REF!</definedName>
    <definedName name="tthi" localSheetId="24">#REF!</definedName>
    <definedName name="tthi">#REF!</definedName>
    <definedName name="Ttradtbtg">[6]Config!$CA$237</definedName>
    <definedName name="Ttradtx">[6]Config!$CA$225:$CA$236</definedName>
    <definedName name="Ttradty1">[6]Config!$CB$225:$CB$236</definedName>
    <definedName name="Ttradty2">[6]Config!$CC$225:$CC$236</definedName>
    <definedName name="Ttradty3">[6]Config!$CD$225:$CD$236</definedName>
    <definedName name="Ttradty4">[6]Config!$CE$225:$CE$236</definedName>
    <definedName name="Ttradty5">[6]Config!$CF$225:$CF$236</definedName>
    <definedName name="Ttrahqktbtg">[6]Config!$CA$197</definedName>
    <definedName name="Ttrahqktx">[6]Config!$CA$183:$CA$196</definedName>
    <definedName name="Ttrahqkty1">[6]Config!$CB$183:$CB$196</definedName>
    <definedName name="Ttrahqkty2">[6]Config!$CC$183:$CC$196</definedName>
    <definedName name="Ttrahqkty3">[6]Config!$CD$183:$CD$196</definedName>
    <definedName name="Ttrahqkty4">[6]Config!$CE$183:$CE$196</definedName>
    <definedName name="Ttrahqkty5">[6]Config!$CF$183:$CF$196</definedName>
    <definedName name="Ttratkbtg">[6]Config!$CA$217</definedName>
    <definedName name="Ttratkx">[6]Config!$CA$205:$CA$216</definedName>
    <definedName name="Ttratky1">[6]Config!$CB$205:$CB$216</definedName>
    <definedName name="Ttratky2">[6]Config!$CC$205:$CC$216</definedName>
    <definedName name="Ttratky3">[6]Config!$CD$205:$CD$216</definedName>
    <definedName name="Ttratky4">[6]Config!$CE$205:$CE$216</definedName>
    <definedName name="Ttratky5">[6]Config!$CF$205:$CF$216</definedName>
    <definedName name="ttronmk" localSheetId="11">#REF!</definedName>
    <definedName name="ttronmk" localSheetId="24">#REF!</definedName>
    <definedName name="ttronmk">#REF!</definedName>
    <definedName name="Tuong_chan" localSheetId="11">#REF!</definedName>
    <definedName name="Tuong_chan" localSheetId="24">#REF!</definedName>
    <definedName name="Tuong_chan">#REF!</definedName>
    <definedName name="tuyennhanh" localSheetId="11" hidden="1">{"'Sheet1'!$L$16"}</definedName>
    <definedName name="tuyennhanh" hidden="1">{"'Sheet1'!$L$16"}</definedName>
    <definedName name="tv75nc" localSheetId="11">#REF!</definedName>
    <definedName name="tv75nc" localSheetId="24">#REF!</definedName>
    <definedName name="tv75nc">#REF!</definedName>
    <definedName name="tv75vl" localSheetId="11">#REF!</definedName>
    <definedName name="tv75vl" localSheetId="24">#REF!</definedName>
    <definedName name="tv75vl">#REF!</definedName>
    <definedName name="TXL" localSheetId="11">CPDP!TXL</definedName>
    <definedName name="TXL" localSheetId="24">'Đơn giá đắp cát'!TXL</definedName>
    <definedName name="TXL">[0]!TXL</definedName>
    <definedName name="Ty_gia">15710</definedName>
    <definedName name="Ty_le" localSheetId="11">#REF!</definedName>
    <definedName name="ty_le" localSheetId="24">#REF!</definedName>
    <definedName name="ty_le">#REF!</definedName>
    <definedName name="ty_le_BTN" localSheetId="11">#REF!</definedName>
    <definedName name="ty_le_BTN" localSheetId="24">#REF!</definedName>
    <definedName name="ty_le_BTN">#REF!</definedName>
    <definedName name="Ty_le1" localSheetId="11">#REF!</definedName>
    <definedName name="Ty_le1">#REF!</definedName>
    <definedName name="tygia" localSheetId="11">#REF!</definedName>
    <definedName name="tygia">#REF!</definedName>
    <definedName name="tyle" localSheetId="24">#REF!</definedName>
    <definedName name="tyle">#REF!</definedName>
    <definedName name="th" localSheetId="11" hidden="1">{"'Sheet1'!$L$16"}</definedName>
    <definedName name="th" hidden="1">{"'Sheet1'!$L$16"}</definedName>
    <definedName name="tha" localSheetId="11" hidden="1">{"'Sheet1'!$L$16"}</definedName>
    <definedName name="tha" hidden="1">{"'Sheet1'!$L$16"}</definedName>
    <definedName name="Thang" localSheetId="11" hidden="1">{"'Sheet1'!$L$16"}</definedName>
    <definedName name="Thang" hidden="1">{"'Sheet1'!$L$16"}</definedName>
    <definedName name="Thang1" localSheetId="11" hidden="1">{"'Sheet1'!$L$16"}</definedName>
    <definedName name="Thang1" hidden="1">{"'Sheet1'!$L$16"}</definedName>
    <definedName name="THANG12">#REF!</definedName>
    <definedName name="thanh" localSheetId="11" hidden="1">{"'Sheet1'!$L$16"}</definedName>
    <definedName name="thanh" hidden="1">{"'Sheet1'!$L$16"}</definedName>
    <definedName name="Thanh_LC_tayvin">#REF!</definedName>
    <definedName name="thanhtien" localSheetId="11">#REF!</definedName>
    <definedName name="thanhtien">#REF!</definedName>
    <definedName name="thcp2" localSheetId="11">CPDP!thcp2</definedName>
    <definedName name="thcp2" localSheetId="24">'Đơn giá đắp cát'!thcp2</definedName>
    <definedName name="thcp2">[0]!thcp2</definedName>
    <definedName name="THCPTB" localSheetId="11">#REF!</definedName>
    <definedName name="THCPTB">#REF!</definedName>
    <definedName name="THCPXL" localSheetId="11">#REF!</definedName>
    <definedName name="THCPXL">#REF!</definedName>
    <definedName name="thdn" localSheetId="11">#REF!</definedName>
    <definedName name="thdn">#REF!</definedName>
    <definedName name="thdt" localSheetId="11">#REF!</definedName>
    <definedName name="thdt">#REF!</definedName>
    <definedName name="thdtct" localSheetId="11">CPDP!thdtct</definedName>
    <definedName name="thdtct" localSheetId="24">'Đơn giá đắp cát'!thdtct</definedName>
    <definedName name="thdtct">[0]!thdtct</definedName>
    <definedName name="Theo_ÂM_1242_1998_QÂ_BXD_ngaìy_25_11_1998_cuía_Bäü_Xáy_dæûng" localSheetId="11">#REF!</definedName>
    <definedName name="Theo_ÂM_1242_1998_QÂ_BXD_ngaìy_25_11_1998_cuía_Bäü_Xáy_dæûng">#REF!</definedName>
    <definedName name="thepban" localSheetId="11">#REF!</definedName>
    <definedName name="thepban">#REF!</definedName>
    <definedName name="thepma">10500</definedName>
    <definedName name="ThepmaTD">14500</definedName>
    <definedName name="thepmaXA">#N/A</definedName>
    <definedName name="thetichck" localSheetId="11">#REF!</definedName>
    <definedName name="thetichck">#REF!</definedName>
    <definedName name="THGO1pnc" localSheetId="11">#REF!</definedName>
    <definedName name="THGO1pnc" localSheetId="24">#REF!</definedName>
    <definedName name="THGO1pnc">#REF!</definedName>
    <definedName name="thht" localSheetId="11">#REF!</definedName>
    <definedName name="thht" localSheetId="24">#REF!</definedName>
    <definedName name="thht">#REF!</definedName>
    <definedName name="THI" localSheetId="11">#REF!</definedName>
    <definedName name="THI" localSheetId="24">#REF!</definedName>
    <definedName name="THI">#REF!</definedName>
    <definedName name="THîp_gia_trÞ_quyÕt_toan" localSheetId="11">#REF!</definedName>
    <definedName name="THîp_gia_trÞ_quyÕt_toan">#REF!</definedName>
    <definedName name="Thîp_kinh_phÝ_dao_dóc_mãng_dùng_trô" localSheetId="11">#REF!</definedName>
    <definedName name="Thîp_kinh_phÝ_dao_dóc_mãng_dùng_trô">#REF!</definedName>
    <definedName name="THîp_phat_tuyÕn_kho_bai_thi_cong" localSheetId="11">#REF!</definedName>
    <definedName name="THîp_phat_tuyÕn_kho_bai_thi_cong">#REF!</definedName>
    <definedName name="THîp_vèn_TBA35_22KV_1000KVA" localSheetId="11">#REF!</definedName>
    <definedName name="THîp_vèn_TBA35_22KV_1000KVA">#REF!</definedName>
    <definedName name="THîp_vl_nc_mtc_dît_1_thang_10_1996" localSheetId="11">#REF!</definedName>
    <definedName name="THîp_vl_nc_mtc_dît_1_thang_10_1996">#REF!</definedName>
    <definedName name="THKP" localSheetId="11">#REF!</definedName>
    <definedName name="THKP">#REF!</definedName>
    <definedName name="thkp3" localSheetId="11">#REF!</definedName>
    <definedName name="thkp3">#REF!</definedName>
    <definedName name="Thñ_tôc_xin_cÊp_dÊt_lÖ_phÝ_cÊp_dÊt" localSheetId="11">#REF!</definedName>
    <definedName name="Thñ_tôc_xin_cÊp_dÊt_lÖ_phÝ_cÊp_dÊt">#REF!</definedName>
    <definedName name="THT">#REF!</definedName>
    <definedName name="thtich1" localSheetId="11">#REF!</definedName>
    <definedName name="thtich1">#REF!</definedName>
    <definedName name="thtich2" localSheetId="11">#REF!</definedName>
    <definedName name="thtich2">#REF!</definedName>
    <definedName name="thtich3" localSheetId="11">#REF!</definedName>
    <definedName name="thtich3">#REF!</definedName>
    <definedName name="thtich4" localSheetId="11">#REF!</definedName>
    <definedName name="thtich4">#REF!</definedName>
    <definedName name="thtich5" localSheetId="11">#REF!</definedName>
    <definedName name="thtich5">#REF!</definedName>
    <definedName name="thtich6" localSheetId="11">#REF!</definedName>
    <definedName name="thtich6">#REF!</definedName>
    <definedName name="thtt" localSheetId="11">#REF!</definedName>
    <definedName name="thtt">#REF!</definedName>
    <definedName name="THTRAMBA" localSheetId="11">#REF!</definedName>
    <definedName name="THTRAMBA">#REF!</definedName>
    <definedName name="thu" localSheetId="11" hidden="1">{"'Sheet1'!$L$16"}</definedName>
    <definedName name="thu" hidden="1">{"'Sheet1'!$L$16"}</definedName>
    <definedName name="thue">6</definedName>
    <definedName name="thuy" localSheetId="11" hidden="1">{"'Sheet1'!$L$16"}</definedName>
    <definedName name="thuy" hidden="1">{"'Sheet1'!$L$16"}</definedName>
    <definedName name="tra">#REF!</definedName>
    <definedName name="Tra_DM_su_dung" localSheetId="11">#REF!</definedName>
    <definedName name="Tra_DM_su_dung">#REF!</definedName>
    <definedName name="Tra_don_gia_KS" localSheetId="11">#REF!</definedName>
    <definedName name="Tra_don_gia_KS">#REF!</definedName>
    <definedName name="Tra_DTCT" localSheetId="11">#REF!</definedName>
    <definedName name="Tra_DTCT">#REF!</definedName>
    <definedName name="Tra_T_le_1">#REF!</definedName>
    <definedName name="Tra_tim_hang_mucPT_trung">#REF!</definedName>
    <definedName name="Tra_TL">#REF!</definedName>
    <definedName name="Tra_ty_le">#REF!</definedName>
    <definedName name="Tra_ty_le4">#REF!</definedName>
    <definedName name="Tra_ty_le5">#REF!</definedName>
    <definedName name="Tra_vat_lieu" localSheetId="11">#REF!</definedName>
    <definedName name="TRA_VAT_LIEU">#REF!</definedName>
    <definedName name="TRA_VL" localSheetId="11">#REF!</definedName>
    <definedName name="TRA_VL">#REF!</definedName>
    <definedName name="trab">#REF!</definedName>
    <definedName name="Tracp">#REF!</definedName>
    <definedName name="TRADE2" localSheetId="11">#REF!</definedName>
    <definedName name="TRADE2">#REF!</definedName>
    <definedName name="tratyle">#REF!</definedName>
    <definedName name="TRAVL" localSheetId="11">#REF!</definedName>
    <definedName name="TRAVL">#REF!</definedName>
    <definedName name="TRIDO" localSheetId="11">#REF!</definedName>
    <definedName name="TRIDO">#REF!</definedName>
    <definedName name="TRISO">#REF!</definedName>
    <definedName name="trt" localSheetId="11">#REF!</definedName>
    <definedName name="trt">#REF!</definedName>
    <definedName name="tru_can">#REF!</definedName>
    <definedName name="u" localSheetId="11">#REF!</definedName>
    <definedName name="u">#REF!</definedName>
    <definedName name="Ud" localSheetId="11" hidden="1">#REF!</definedName>
    <definedName name="Ud" hidden="1">#REF!</definedName>
    <definedName name="UNIT" localSheetId="11" hidden="1">#REF!</definedName>
    <definedName name="UNIT" hidden="1">#REF!</definedName>
    <definedName name="Uy" localSheetId="11" hidden="1">#REF!</definedName>
    <definedName name="Uy" hidden="1">#REF!</definedName>
    <definedName name="v" localSheetId="11" hidden="1">{"'Sheet1'!$L$16"}</definedName>
    <definedName name="v">#REF!</definedName>
    <definedName name="V_a_b__t_ng_M200____1x2" localSheetId="11">ptdg</definedName>
    <definedName name="V_a_b__t_ng_M200____1x2" localSheetId="24">ptdg</definedName>
    <definedName name="V_a_b__t_ng_M200____1x2">ptdg</definedName>
    <definedName name="VAÄT_LIEÄU">"ATRAM"</definedName>
    <definedName name="VaDate" localSheetId="11" hidden="1">#REF!</definedName>
    <definedName name="VaDate" hidden="1">#REF!</definedName>
    <definedName name="Value0" localSheetId="11">#REF!</definedName>
    <definedName name="Value0">#REF!</definedName>
    <definedName name="Value1" localSheetId="11">#REF!</definedName>
    <definedName name="Value1">#REF!</definedName>
    <definedName name="Value10" localSheetId="1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N_CHUYEN_DUONG_DAI_DZ0.4KV" localSheetId="11">#REF!</definedName>
    <definedName name="VAN_CHUYEN_DUONG_DAI_DZ0.4KV">#REF!</definedName>
    <definedName name="VAN_CHUYEN_DUONG_DAI_DZ22KV" localSheetId="11">#REF!</definedName>
    <definedName name="VAN_CHUYEN_DUONG_DAI_DZ22KV">#REF!</definedName>
    <definedName name="VAN_CHUYEN_VAT_TU_CHUNG" localSheetId="11">#REF!</definedName>
    <definedName name="VAN_CHUYEN_VAT_TU_CHUNG">#REF!</definedName>
    <definedName name="VAN_TRUNG_CHUYEN_VAT_TU_CHUNG" localSheetId="11">#REF!</definedName>
    <definedName name="VAN_TRUNG_CHUYEN_VAT_TU_CHUNG">#REF!</definedName>
    <definedName name="VarDate" localSheetId="11" hidden="1">#REF!</definedName>
    <definedName name="VarDate" hidden="1">#REF!</definedName>
    <definedName name="VARIINST" localSheetId="11">#REF!</definedName>
    <definedName name="VARIINST">#REF!</definedName>
    <definedName name="VARIPURC" localSheetId="11">#REF!</definedName>
    <definedName name="VARIPURC">#REF!</definedName>
    <definedName name="vat">5</definedName>
    <definedName name="VAT_B" localSheetId="11">#REF!</definedName>
    <definedName name="VAT_B">#REF!</definedName>
    <definedName name="VAT_LIEU_DEN_CHAN_CONG_TRINH" localSheetId="11">#REF!</definedName>
    <definedName name="VAT_LIEU_DEN_CHAN_CONG_TRINH">#REF!</definedName>
    <definedName name="vat_lieu_KVIII">#REF!</definedName>
    <definedName name="Vat_tu">#REF!</definedName>
    <definedName name="vatlieu">#REF!</definedName>
    <definedName name="VATM" localSheetId="11" hidden="1">{"'Sheet1'!$L$16"}</definedName>
    <definedName name="VATM" hidden="1">{"'Sheet1'!$L$16"}</definedName>
    <definedName name="Vattu">#REF!</definedName>
    <definedName name="vbtchongnuocm300">#REF!</definedName>
    <definedName name="vbtm150">#REF!</definedName>
    <definedName name="vbtm300">#REF!</definedName>
    <definedName name="vbtm400">#REF!</definedName>
    <definedName name="VC">#REF!</definedName>
    <definedName name="VC_HD" localSheetId="11">#REF!</definedName>
    <definedName name="VC_HD">#REF!</definedName>
    <definedName name="vccot">#REF!</definedName>
    <definedName name="vcdd_a1">#REF!</definedName>
    <definedName name="vcdd1" localSheetId="11">CPDP!vcdd1</definedName>
    <definedName name="vcdd1" localSheetId="24">'Đơn giá đắp cát'!vcdd1</definedName>
    <definedName name="vcdd1">[0]!vcdd1</definedName>
    <definedName name="vctb" localSheetId="11">#REF!</definedName>
    <definedName name="vctb" localSheetId="24">#REF!</definedName>
    <definedName name="vctb">#REF!</definedName>
    <definedName name="vctc" localSheetId="24">#REF!</definedName>
    <definedName name="vctc">#REF!</definedName>
    <definedName name="VCVBT1">#REF!</definedName>
    <definedName name="VCVBT2">#REF!</definedName>
    <definedName name="VCHT" localSheetId="11">#REF!</definedName>
    <definedName name="VCHT" localSheetId="24">#REF!</definedName>
    <definedName name="VCHT">#REF!</definedName>
    <definedName name="vd3p" localSheetId="11">#REF!</definedName>
    <definedName name="vd3p">#REF!</definedName>
    <definedName name="VËn_chuyÓn_duêng_dai_trung_chuyÓn" localSheetId="11">#REF!</definedName>
    <definedName name="VËn_chuyÓn_duêng_dai_trung_chuyÓn">#REF!</definedName>
    <definedName name="VËt_liÖu_phÇn_DZ35kv" localSheetId="11">#REF!</definedName>
    <definedName name="VËt_liÖu_phÇn_DZ35kv">#REF!</definedName>
    <definedName name="vkcauthang">#REF!</definedName>
    <definedName name="vksan">#REF!</definedName>
    <definedName name="vl">#REF!</definedName>
    <definedName name="VL_CHINH" localSheetId="11">#REF!</definedName>
    <definedName name="VL_CHINH">#REF!</definedName>
    <definedName name="vl1p" localSheetId="11">#REF!</definedName>
    <definedName name="vl1p">#REF!</definedName>
    <definedName name="vl3p" localSheetId="11">#REF!</definedName>
    <definedName name="vl3p">#REF!</definedName>
    <definedName name="vlc">#REF!</definedName>
    <definedName name="Vlcap0.7">#REF!</definedName>
    <definedName name="VLcap1">#REF!</definedName>
    <definedName name="vlct" localSheetId="11" hidden="1">{"'Sheet1'!$L$16"}</definedName>
    <definedName name="vlct" hidden="1">{"'Sheet1'!$L$16"}</definedName>
    <definedName name="VLCT3p">#REF!</definedName>
    <definedName name="vlctbb">#REF!</definedName>
    <definedName name="VLCHINH" localSheetId="11">#REF!</definedName>
    <definedName name="VLCHINH">#REF!</definedName>
    <definedName name="vldg" localSheetId="11">#REF!</definedName>
    <definedName name="vldg">#REF!</definedName>
    <definedName name="vldn400" localSheetId="11">#REF!</definedName>
    <definedName name="vldn400">#REF!</definedName>
    <definedName name="vldn600" localSheetId="11">#REF!</definedName>
    <definedName name="vldn600">#REF!</definedName>
    <definedName name="VLIEU" localSheetId="11">#REF!</definedName>
    <definedName name="VLIEU">#REF!</definedName>
    <definedName name="VLKhac">#REF!</definedName>
    <definedName name="VLM" localSheetId="11">#REF!</definedName>
    <definedName name="VLM">#REF!</definedName>
    <definedName name="VLNC" localSheetId="11">#REF!</definedName>
    <definedName name="VLNC">#REF!</definedName>
    <definedName name="VLP" localSheetId="11" hidden="1">{"'Sheet1'!$L$16"}</definedName>
    <definedName name="VLP" hidden="1">{"'Sheet1'!$L$16"}</definedName>
    <definedName name="vltram" localSheetId="11">#REF!</definedName>
    <definedName name="vltram">#REF!</definedName>
    <definedName name="VP">#REF!</definedName>
    <definedName name="vr3p" localSheetId="11">#REF!</definedName>
    <definedName name="vr3p">#REF!</definedName>
    <definedName name="VT">#REF!</definedName>
    <definedName name="vtb" localSheetId="11">#REF!</definedName>
    <definedName name="vtb">#REF!</definedName>
    <definedName name="VtbTBA" localSheetId="11">#REF!</definedName>
    <definedName name="VtbTBA">#REF!</definedName>
    <definedName name="vtbtt" localSheetId="11">#REF!</definedName>
    <definedName name="vtbtt">#REF!</definedName>
    <definedName name="VTM" localSheetId="11">'[4]4.THKP'!$E$158</definedName>
    <definedName name="VTM">'[5]4.THKP'!$E$158</definedName>
    <definedName name="Vua" localSheetId="11">#REF!</definedName>
    <definedName name="Vua" localSheetId="24">#REF!</definedName>
    <definedName name="Vua">#REF!</definedName>
    <definedName name="VXL" localSheetId="11">#REF!</definedName>
    <definedName name="VXL">#REF!</definedName>
    <definedName name="VxlTBA" localSheetId="11">#REF!</definedName>
    <definedName name="VxlTBA">#REF!</definedName>
    <definedName name="VXLTT" localSheetId="11">#REF!</definedName>
    <definedName name="VXLTT">#REF!</definedName>
    <definedName name="W" localSheetId="11">#REF!</definedName>
    <definedName name="W" localSheetId="24">#REF!</definedName>
    <definedName name="W">#REF!</definedName>
    <definedName name="wrn.aaa" localSheetId="11" hidden="1">{#N/A,#N/A,FALSE,"Sheet1";#N/A,#N/A,FALSE,"Sheet1";#N/A,#N/A,FALSE,"Sheet1"}</definedName>
    <definedName name="wrn.aaa" hidden="1">{#N/A,#N/A,FALSE,"Sheet1";#N/A,#N/A,FALSE,"Sheet1";#N/A,#N/A,FALSE,"Sheet1"}</definedName>
    <definedName name="wrn.aaa." localSheetId="11" hidden="1">{#N/A,#N/A,FALSE,"Sheet1";#N/A,#N/A,FALSE,"Sheet1";#N/A,#N/A,FALSE,"Sheet1"}</definedName>
    <definedName name="wrn.aaa." hidden="1">{#N/A,#N/A,FALSE,"Sheet1";#N/A,#N/A,FALSE,"Sheet1";#N/A,#N/A,FALSE,"Sheet1"}</definedName>
    <definedName name="wrn.cong." localSheetId="11" hidden="1">{#N/A,#N/A,FALSE,"Sheet1"}</definedName>
    <definedName name="wrn.cong." hidden="1">{#N/A,#N/A,FALSE,"Sheet1"}</definedName>
    <definedName name="wrn.chi._.tiÆt." localSheetId="11" hidden="1">{#N/A,#N/A,FALSE,"Chi tiÆt"}</definedName>
    <definedName name="wrn.chi._.tiÆt." localSheetId="24" hidden="1">{#N/A,#N/A,FALSE,"Chi tiÆt"}</definedName>
    <definedName name="wrn.chi._.tiÆt." hidden="1">{#N/A,#N/A,FALSE,"Chi tiÆt"}</definedName>
    <definedName name="wrn.Report." localSheetId="11" hidden="1">{"Offgrid",#N/A,FALSE,"OFFGRID";"Region",#N/A,FALSE,"REGION";"Offgrid -2",#N/A,FALSE,"OFFGRID";"WTP",#N/A,FALSE,"WTP";"WTP -2",#N/A,FALSE,"WTP";"Project",#N/A,FALSE,"PROJECT";"Summary -2",#N/A,FALSE,"SUMMARY"}</definedName>
    <definedName name="wrn.Report." localSheetId="24" hidden="1">{"Offgrid",#N/A,FALSE,"OFFGRID";"Region",#N/A,FALSE,"REGION";"Offgrid -2",#N/A,FALSE,"OFFGRID";"WTP",#N/A,FALSE,"WTP";"WTP -2",#N/A,FALSE,"WTP";"Project",#N/A,FALSE,"PROJECT";"Summary -2",#N/A,FALSE,"SUMMARY"}</definedName>
    <definedName name="wrn.Report." hidden="1">{"Offgrid",#N/A,FALSE,"OFFGRID";"Region",#N/A,FALSE,"REGION";"Offgrid -2",#N/A,FALSE,"OFFGRID";"WTP",#N/A,FALSE,"WTP";"WTP -2",#N/A,FALSE,"WTP";"Project",#N/A,FALSE,"PROJECT";"Summary -2",#N/A,FALSE,"SUMMARY"}</definedName>
    <definedName name="wrn.vd." localSheetId="11" hidden="1">{#N/A,#N/A,TRUE,"BT M200 da 10x20"}</definedName>
    <definedName name="wrn.vd." hidden="1">{#N/A,#N/A,TRUE,"BT M200 da 10x20"}</definedName>
    <definedName name="wrnf.report" localSheetId="11" hidden="1">{"Offgrid",#N/A,FALSE,"OFFGRID";"Region",#N/A,FALSE,"REGION";"Offgrid -2",#N/A,FALSE,"OFFGRID";"WTP",#N/A,FALSE,"WTP";"WTP -2",#N/A,FALSE,"WTP";"Project",#N/A,FALSE,"PROJECT";"Summary -2",#N/A,FALSE,"SUMMARY"}</definedName>
    <definedName name="wrnf.report" hidden="1">{"Offgrid",#N/A,FALSE,"OFFGRID";"Region",#N/A,FALSE,"REGION";"Offgrid -2",#N/A,FALSE,"OFFGRID";"WTP",#N/A,FALSE,"WTP";"WTP -2",#N/A,FALSE,"WTP";"Project",#N/A,FALSE,"PROJECT";"Summary -2",#N/A,FALSE,"SUMMARY"}</definedName>
    <definedName name="x" localSheetId="11">#REF!</definedName>
    <definedName name="X">#REF!</definedName>
    <definedName name="x1_" localSheetId="11">#REF!</definedName>
    <definedName name="x1_">#REF!</definedName>
    <definedName name="x1pind" localSheetId="11">#REF!</definedName>
    <definedName name="x1pind">#REF!</definedName>
    <definedName name="X1pINDnc">#REF!</definedName>
    <definedName name="X1pINDvc">#REF!</definedName>
    <definedName name="X1pINDvl">#REF!</definedName>
    <definedName name="x1pint" localSheetId="11">#REF!</definedName>
    <definedName name="x1pint">#REF!</definedName>
    <definedName name="x1ping" localSheetId="11">#REF!</definedName>
    <definedName name="x1ping">#REF!</definedName>
    <definedName name="X1pINGnc">#REF!</definedName>
    <definedName name="X1pINGvc">#REF!</definedName>
    <definedName name="X1pINGvl">#REF!</definedName>
    <definedName name="x2_" localSheetId="11">#REF!</definedName>
    <definedName name="x2_">#REF!</definedName>
    <definedName name="Xa" localSheetId="11">#REF!</definedName>
    <definedName name="Xa">#REF!</definedName>
    <definedName name="xa1pm">#REF!</definedName>
    <definedName name="xa3pm">#REF!</definedName>
    <definedName name="xact">#REF!</definedName>
    <definedName name="xaïon" localSheetId="11">#REF!</definedName>
    <definedName name="xaïon">#REF!</definedName>
    <definedName name="xama" localSheetId="11">#REF!</definedName>
    <definedName name="xama">#REF!</definedName>
    <definedName name="xason" localSheetId="11">#REF!</definedName>
    <definedName name="xason">#REF!</definedName>
    <definedName name="XB_80" localSheetId="11">#REF!</definedName>
    <definedName name="XB_80">#REF!</definedName>
    <definedName name="XCCT">0.5</definedName>
    <definedName name="XCT" localSheetId="11">#REF!</definedName>
    <definedName name="XCT">#REF!</definedName>
    <definedName name="xd">[6]Config!$CA$1</definedName>
    <definedName name="xd0.6" localSheetId="11">#REF!</definedName>
    <definedName name="xd0.6">#REF!</definedName>
    <definedName name="xd1.3" localSheetId="11">#REF!</definedName>
    <definedName name="xd1.3">#REF!</definedName>
    <definedName name="xd1.5" localSheetId="11">#REF!</definedName>
    <definedName name="xd1.5">#REF!</definedName>
    <definedName name="XDDZ22" localSheetId="11">#REF!</definedName>
    <definedName name="XDDZ22">#REF!</definedName>
    <definedName name="xe" localSheetId="11">#REF!</definedName>
    <definedName name="xe">#REF!</definedName>
    <definedName name="xfco" localSheetId="11">#REF!</definedName>
    <definedName name="xfco">#REF!</definedName>
    <definedName name="xfco3p" localSheetId="11">#REF!</definedName>
    <definedName name="xfco3p">#REF!</definedName>
    <definedName name="XFCOnc">#REF!</definedName>
    <definedName name="xfcotnc" localSheetId="11">#REF!</definedName>
    <definedName name="xfcotnc">#REF!</definedName>
    <definedName name="xfcotvl" localSheetId="11">#REF!</definedName>
    <definedName name="xfcotvl">#REF!</definedName>
    <definedName name="XFCOvl">#REF!</definedName>
    <definedName name="xh" localSheetId="11">#REF!</definedName>
    <definedName name="xh">#REF!</definedName>
    <definedName name="xhn" localSheetId="11">#REF!</definedName>
    <definedName name="xhn">#REF!</definedName>
    <definedName name="XHT" localSheetId="11">#REF!</definedName>
    <definedName name="XHT">#REF!</definedName>
    <definedName name="xig" localSheetId="11">#REF!</definedName>
    <definedName name="xig">#REF!</definedName>
    <definedName name="xig1" localSheetId="11">#REF!</definedName>
    <definedName name="xig1">#REF!</definedName>
    <definedName name="xig1p" localSheetId="11">#REF!</definedName>
    <definedName name="xig1p">#REF!</definedName>
    <definedName name="xig3p" localSheetId="11">#REF!</definedName>
    <definedName name="xig3p">#REF!</definedName>
    <definedName name="XIGnc">#REF!</definedName>
    <definedName name="xignc3p" localSheetId="11">#REF!</definedName>
    <definedName name="xignc3p">#REF!</definedName>
    <definedName name="XIGvc">#REF!</definedName>
    <definedName name="XIGvl">#REF!</definedName>
    <definedName name="xigvl3p" localSheetId="11">#REF!</definedName>
    <definedName name="xigvl3p">#REF!</definedName>
    <definedName name="xin" localSheetId="11">#REF!</definedName>
    <definedName name="xin">#REF!</definedName>
    <definedName name="xin190" localSheetId="11">#REF!</definedName>
    <definedName name="xin190">#REF!</definedName>
    <definedName name="xin1903p" localSheetId="11">#REF!</definedName>
    <definedName name="xin1903p">#REF!</definedName>
    <definedName name="xin2903p" localSheetId="11">#REF!</definedName>
    <definedName name="xin2903p">#REF!</definedName>
    <definedName name="xin290nc3p" localSheetId="11">#REF!</definedName>
    <definedName name="xin290nc3p">#REF!</definedName>
    <definedName name="xin290vl3p" localSheetId="11">#REF!</definedName>
    <definedName name="xin290vl3p">#REF!</definedName>
    <definedName name="xin3p" localSheetId="11">#REF!</definedName>
    <definedName name="xin3p">#REF!</definedName>
    <definedName name="xind" localSheetId="11">#REF!</definedName>
    <definedName name="xind">#REF!</definedName>
    <definedName name="xind1p" localSheetId="11">#REF!</definedName>
    <definedName name="xind1p">#REF!</definedName>
    <definedName name="xind3p" localSheetId="11">#REF!</definedName>
    <definedName name="xind3p">#REF!</definedName>
    <definedName name="xindnc1p" localSheetId="11">#REF!</definedName>
    <definedName name="xindnc1p">#REF!</definedName>
    <definedName name="xindvl1p" localSheetId="11">#REF!</definedName>
    <definedName name="xindvl1p">#REF!</definedName>
    <definedName name="XINnc">#REF!</definedName>
    <definedName name="xinnc3p" localSheetId="11">#REF!</definedName>
    <definedName name="xinnc3p">#REF!</definedName>
    <definedName name="xint1p" localSheetId="11">#REF!</definedName>
    <definedName name="xint1p">#REF!</definedName>
    <definedName name="XINvc">#REF!</definedName>
    <definedName name="XINvl">#REF!</definedName>
    <definedName name="xinvl3p" localSheetId="11">#REF!</definedName>
    <definedName name="xinvl3p">#REF!</definedName>
    <definedName name="xing1p" localSheetId="11">#REF!</definedName>
    <definedName name="xing1p">#REF!</definedName>
    <definedName name="xingnc1p" localSheetId="11">#REF!</definedName>
    <definedName name="xingnc1p">#REF!</definedName>
    <definedName name="xingvl1p" localSheetId="11">#REF!</definedName>
    <definedName name="xingvl1p">#REF!</definedName>
    <definedName name="xit" localSheetId="11">#REF!</definedName>
    <definedName name="xit">#REF!</definedName>
    <definedName name="xit1" localSheetId="11">#REF!</definedName>
    <definedName name="xit1">#REF!</definedName>
    <definedName name="xit1p" localSheetId="11">#REF!</definedName>
    <definedName name="xit1p">#REF!</definedName>
    <definedName name="xit2nc3p" localSheetId="11">#REF!</definedName>
    <definedName name="xit2nc3p">#REF!</definedName>
    <definedName name="xit2vl3p" localSheetId="11">#REF!</definedName>
    <definedName name="xit2vl3p">#REF!</definedName>
    <definedName name="xit3p" localSheetId="11">#REF!</definedName>
    <definedName name="xit3p">#REF!</definedName>
    <definedName name="XITnc">#REF!</definedName>
    <definedName name="xitnc3p" localSheetId="11">#REF!</definedName>
    <definedName name="xitnc3p">#REF!</definedName>
    <definedName name="XITvc">#REF!</definedName>
    <definedName name="XITvl">#REF!</definedName>
    <definedName name="xitvl3p" localSheetId="11">#REF!</definedName>
    <definedName name="xitvl3p">#REF!</definedName>
    <definedName name="xk0.6" localSheetId="11">#REF!</definedName>
    <definedName name="xk0.6">#REF!</definedName>
    <definedName name="xk1.3" localSheetId="11">#REF!</definedName>
    <definedName name="xk1.3">#REF!</definedName>
    <definedName name="xk1.5" localSheetId="11">#REF!</definedName>
    <definedName name="xk1.5">#REF!</definedName>
    <definedName name="xlbs">#REF!</definedName>
    <definedName name="xld1.4" localSheetId="11">#REF!</definedName>
    <definedName name="xld1.4">#REF!</definedName>
    <definedName name="xlk1.4" localSheetId="11">#REF!</definedName>
    <definedName name="xlk1.4">#REF!</definedName>
    <definedName name="XLTB">[6]Config!$CA$3</definedName>
    <definedName name="xltba22.04" localSheetId="11">#REF!</definedName>
    <definedName name="xltba22.04">#REF!</definedName>
    <definedName name="XLTT" localSheetId="11">#REF!</definedName>
    <definedName name="XLTT">#REF!</definedName>
    <definedName name="xmcax">#REF!</definedName>
    <definedName name="xn" localSheetId="11">#REF!</definedName>
    <definedName name="xn">#REF!</definedName>
    <definedName name="XNTDZ22" localSheetId="11">#REF!</definedName>
    <definedName name="XNTDZ22">#REF!</definedName>
    <definedName name="xoa1" localSheetId="11" hidden="1">{"'Sheet1'!$L$16"}</definedName>
    <definedName name="xoa1" hidden="1">{"'Sheet1'!$L$16"}</definedName>
    <definedName name="xvxcvxc" localSheetId="11" hidden="1">{"'Sheet1'!$L$16"}</definedName>
    <definedName name="xvxcvxc" hidden="1">{"'Sheet1'!$L$16"}</definedName>
    <definedName name="y" localSheetId="11" hidden="1">{"'Sheet1'!$L$16"}</definedName>
    <definedName name="y">#REF!</definedName>
    <definedName name="Yd" localSheetId="11" hidden="1">#REF!</definedName>
    <definedName name="Yd" hidden="1">#REF!</definedName>
    <definedName name="Yu" localSheetId="11" hidden="1">#REF!</definedName>
    <definedName name="Yu" hidden="1">#REF!</definedName>
    <definedName name="Z" localSheetId="11">#REF!</definedName>
    <definedName name="z">#REF!</definedName>
    <definedName name="Z_B6D82DE0_6701_11DA_9820_00304F1E4471_.wvu.Cols" localSheetId="11" hidden="1">#REF!</definedName>
    <definedName name="Z_B6D82DE0_6701_11DA_9820_00304F1E4471_.wvu.Cols" hidden="1">#REF!</definedName>
    <definedName name="zfg" localSheetId="11">#REF!</definedName>
    <definedName name="zfg">#REF!</definedName>
    <definedName name="ZGIAMTRU12">#REF!</definedName>
    <definedName name="ZGIAMTRU16">#REF!</definedName>
    <definedName name="ZGIAMTRUGC16">#REF!</definedName>
    <definedName name="ZGIAMTRUSX12">#REF!</definedName>
    <definedName name="ZLVLGC12">#REF!</definedName>
    <definedName name="ZLVLGC16">#REF!</definedName>
    <definedName name="ZLVLSX12">#REF!</definedName>
    <definedName name="ZLVLSX16">#REF!</definedName>
    <definedName name="ZNCGC12">#REF!</definedName>
    <definedName name="ZNCGC16">#REF!</definedName>
    <definedName name="ZNCSX12">#REF!</definedName>
    <definedName name="ZNCSX16">#REF!</definedName>
    <definedName name="ZSLGC12">#REF!</definedName>
    <definedName name="ZSLGC16">#REF!</definedName>
    <definedName name="ZSLGCSX12">#REF!</definedName>
    <definedName name="ZSLSZ16">#REF!</definedName>
    <definedName name="ZSXCGC12">#REF!</definedName>
    <definedName name="ZSXCGC16">#REF!</definedName>
    <definedName name="ZSXCSX12">#REF!</definedName>
    <definedName name="ZSXCSX16">#REF!</definedName>
    <definedName name="ZXD">#REF!</definedName>
    <definedName name="ZXzX" localSheetId="11" hidden="1">{"'Sheet1'!$L$16"}</definedName>
    <definedName name="ZXzX" hidden="1">{"'Sheet1'!$L$16"}</definedName>
    <definedName name="ZYX" localSheetId="11">#REF!</definedName>
    <definedName name="ZYX">#REF!</definedName>
    <definedName name="ZZ" localSheetId="11" hidden="1">{"'Sheet1'!$L$16"}</definedName>
    <definedName name="ZZ" hidden="1">{"'Sheet1'!$L$16"}</definedName>
    <definedName name="ZZZ" localSheetId="1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52" i="13" l="1"/>
  <c r="K10" i="35"/>
  <c r="I11" i="35"/>
  <c r="M11" i="35" s="1"/>
  <c r="H9" i="35"/>
  <c r="K9" i="35" s="1"/>
  <c r="N7" i="35"/>
  <c r="H7" i="35"/>
  <c r="K7" i="35" s="1"/>
  <c r="K12" i="35"/>
  <c r="M7" i="35"/>
  <c r="G7" i="35"/>
  <c r="I51" i="34"/>
  <c r="I48" i="34"/>
  <c r="I42" i="34"/>
  <c r="I33" i="34"/>
  <c r="I32" i="34"/>
  <c r="I35" i="34" s="1"/>
  <c r="I30" i="34"/>
  <c r="I28" i="34"/>
  <c r="I27" i="34"/>
  <c r="I25" i="34"/>
  <c r="I24" i="34"/>
  <c r="I31" i="34" s="1"/>
  <c r="I20" i="34" s="1"/>
  <c r="K19" i="34"/>
  <c r="K18" i="34"/>
  <c r="K17" i="34"/>
  <c r="H23" i="13"/>
  <c r="K23" i="13" s="1"/>
  <c r="M23" i="13"/>
  <c r="G23" i="13"/>
  <c r="M7" i="13"/>
  <c r="I42" i="13"/>
  <c r="K42" i="13" s="1"/>
  <c r="M42" i="13"/>
  <c r="G42" i="13"/>
  <c r="M22" i="13"/>
  <c r="K40" i="13"/>
  <c r="K38" i="13"/>
  <c r="K29" i="13"/>
  <c r="G40" i="13"/>
  <c r="H39" i="13"/>
  <c r="G39" i="13"/>
  <c r="G38" i="13"/>
  <c r="H37" i="13"/>
  <c r="G37" i="13"/>
  <c r="G36" i="13"/>
  <c r="H35" i="13"/>
  <c r="H36" i="13" s="1"/>
  <c r="K36" i="13" s="1"/>
  <c r="G35" i="13"/>
  <c r="A35" i="13"/>
  <c r="H34" i="13"/>
  <c r="G34" i="13"/>
  <c r="K33" i="13"/>
  <c r="G33" i="13"/>
  <c r="H32" i="13"/>
  <c r="G32" i="13"/>
  <c r="K31" i="13"/>
  <c r="G31" i="13"/>
  <c r="H30" i="13"/>
  <c r="G30" i="13"/>
  <c r="G29" i="13"/>
  <c r="G15" i="13"/>
  <c r="H8" i="35" l="1"/>
  <c r="K8" i="35" s="1"/>
  <c r="K11" i="35"/>
  <c r="M29" i="13"/>
  <c r="N29" i="13" s="1"/>
  <c r="K35" i="13"/>
  <c r="A36" i="13"/>
  <c r="K5" i="35" l="1"/>
  <c r="K13" i="35" s="1"/>
  <c r="A38" i="13"/>
  <c r="A40" i="13" s="1"/>
  <c r="A42" i="13" s="1"/>
  <c r="K16" i="35" l="1"/>
  <c r="K15" i="35"/>
  <c r="C6" i="32"/>
  <c r="C8" i="32" s="1"/>
  <c r="E43" i="31"/>
  <c r="E39" i="31"/>
  <c r="E38" i="31"/>
  <c r="E37" i="31"/>
  <c r="E36" i="31"/>
  <c r="E35" i="31"/>
  <c r="E28" i="31"/>
  <c r="E27" i="31"/>
  <c r="E23" i="31"/>
  <c r="E22" i="31"/>
  <c r="E18" i="31"/>
  <c r="E17" i="31"/>
  <c r="E14" i="31"/>
  <c r="E10" i="31"/>
  <c r="E9" i="31"/>
  <c r="E8" i="31"/>
  <c r="A1" i="33"/>
  <c r="G4" i="32"/>
  <c r="C5" i="32"/>
  <c r="C7" i="33" s="1"/>
  <c r="C4" i="32"/>
  <c r="A1" i="32"/>
  <c r="D6" i="30"/>
  <c r="E48" i="31" s="1"/>
  <c r="F13" i="30"/>
  <c r="E13" i="30"/>
  <c r="G48" i="31"/>
  <c r="K27" i="13"/>
  <c r="K26" i="13"/>
  <c r="K25" i="13"/>
  <c r="K24" i="13"/>
  <c r="G22" i="13"/>
  <c r="K21" i="13"/>
  <c r="H14" i="13"/>
  <c r="K14" i="13" s="1"/>
  <c r="G14" i="13"/>
  <c r="I54" i="31"/>
  <c r="G46" i="31"/>
  <c r="G45" i="31"/>
  <c r="G44" i="31"/>
  <c r="G43" i="31"/>
  <c r="G42" i="31"/>
  <c r="G41" i="31"/>
  <c r="G40" i="31"/>
  <c r="G39" i="31"/>
  <c r="G38" i="31"/>
  <c r="G37" i="31"/>
  <c r="G36" i="31"/>
  <c r="G35" i="31"/>
  <c r="G34" i="31"/>
  <c r="G33" i="31"/>
  <c r="G32" i="31"/>
  <c r="G31" i="31"/>
  <c r="G30" i="31"/>
  <c r="G29" i="31"/>
  <c r="G28" i="31"/>
  <c r="G27" i="31"/>
  <c r="G26" i="31"/>
  <c r="G25" i="31"/>
  <c r="G24" i="31"/>
  <c r="G23" i="31"/>
  <c r="G22" i="31"/>
  <c r="G21" i="31"/>
  <c r="G20" i="31"/>
  <c r="G19" i="31"/>
  <c r="G18" i="31"/>
  <c r="G17" i="31"/>
  <c r="G16" i="31"/>
  <c r="G15" i="31"/>
  <c r="G14" i="31"/>
  <c r="G13" i="31"/>
  <c r="G12" i="31"/>
  <c r="G11" i="31"/>
  <c r="G10" i="31"/>
  <c r="G9" i="31"/>
  <c r="G8" i="31"/>
  <c r="G8" i="13"/>
  <c r="G9" i="13"/>
  <c r="G10" i="13"/>
  <c r="G11" i="13"/>
  <c r="G16" i="13"/>
  <c r="G17" i="13"/>
  <c r="G12" i="13"/>
  <c r="G13" i="13"/>
  <c r="G18" i="13"/>
  <c r="G19" i="13"/>
  <c r="G7" i="13"/>
  <c r="H8" i="13"/>
  <c r="K9" i="13"/>
  <c r="H10" i="13"/>
  <c r="K11" i="13"/>
  <c r="H16" i="13"/>
  <c r="K17" i="13"/>
  <c r="H12" i="13"/>
  <c r="H13" i="13"/>
  <c r="H18" i="13"/>
  <c r="K19" i="13"/>
  <c r="K7" i="13"/>
  <c r="D8" i="30"/>
  <c r="D7" i="30"/>
  <c r="K14" i="35" l="1"/>
  <c r="K17" i="35" s="1"/>
  <c r="K18" i="35" s="1"/>
  <c r="K13" i="13"/>
  <c r="H15" i="13"/>
  <c r="K15" i="13" s="1"/>
  <c r="E47" i="31"/>
  <c r="C6" i="33"/>
  <c r="C4" i="33"/>
  <c r="D9" i="30"/>
  <c r="G47" i="31"/>
  <c r="C7" i="32" l="1"/>
  <c r="C9" i="32" s="1"/>
  <c r="C5" i="33"/>
  <c r="D5" i="33" s="1"/>
  <c r="K22" i="13"/>
  <c r="K5" i="13" s="1"/>
  <c r="K43" i="13" l="1"/>
  <c r="A13" i="13" l="1"/>
  <c r="K46" i="13"/>
  <c r="K45" i="13"/>
  <c r="A14" i="13" l="1"/>
  <c r="J22" i="11"/>
  <c r="I40" i="3"/>
  <c r="I16" i="3"/>
  <c r="A15" i="13" l="1"/>
  <c r="B44" i="29"/>
  <c r="F37" i="29"/>
  <c r="E37" i="29"/>
  <c r="D37" i="29"/>
  <c r="C37" i="29"/>
  <c r="B38" i="29" s="1"/>
  <c r="D30" i="29"/>
  <c r="C14" i="29"/>
  <c r="E12" i="3"/>
  <c r="F12" i="3" s="1"/>
  <c r="E11" i="3"/>
  <c r="F11" i="3" s="1"/>
  <c r="E10" i="3"/>
  <c r="F10" i="3" s="1"/>
  <c r="D44" i="29" l="1"/>
  <c r="C44" i="29"/>
  <c r="G12" i="27" l="1"/>
  <c r="F12" i="27"/>
  <c r="G11" i="27"/>
  <c r="F11" i="27"/>
  <c r="G9" i="27"/>
  <c r="F9" i="27"/>
  <c r="G7" i="27"/>
  <c r="H7" i="27" s="1"/>
  <c r="H6" i="27" s="1"/>
  <c r="H9" i="27" l="1"/>
  <c r="H8" i="27" s="1"/>
  <c r="H12" i="27"/>
  <c r="H11" i="27"/>
  <c r="F13" i="27" s="1"/>
  <c r="H13" i="27" s="1"/>
  <c r="H14" i="27" s="1"/>
  <c r="H10" i="27" s="1"/>
  <c r="H15" i="27" s="1"/>
  <c r="H19" i="27" l="1"/>
  <c r="H17" i="27"/>
  <c r="H18" i="27"/>
  <c r="H20" i="27" l="1"/>
  <c r="H21" i="27" l="1"/>
  <c r="H22" i="27" s="1"/>
  <c r="H23" i="27" l="1"/>
  <c r="H24" i="27" s="1"/>
  <c r="F38" i="25" l="1"/>
  <c r="H39" i="25" s="1"/>
  <c r="H27" i="26"/>
  <c r="G22" i="26"/>
  <c r="E22" i="26" s="1"/>
  <c r="D22" i="26"/>
  <c r="A21" i="26"/>
  <c r="G20" i="26"/>
  <c r="D20" i="26"/>
  <c r="A19" i="26"/>
  <c r="G18" i="26"/>
  <c r="D18" i="26"/>
  <c r="G17" i="26"/>
  <c r="D17" i="26"/>
  <c r="G16" i="26"/>
  <c r="D16" i="26"/>
  <c r="D15" i="26"/>
  <c r="C15" i="26"/>
  <c r="A14" i="26"/>
  <c r="H13" i="26"/>
  <c r="H12" i="26" s="1"/>
  <c r="D12" i="26"/>
  <c r="H11" i="26"/>
  <c r="H10" i="26" s="1"/>
  <c r="D10" i="26"/>
  <c r="H9" i="26"/>
  <c r="H8" i="26" s="1"/>
  <c r="D8" i="26"/>
  <c r="H6" i="26"/>
  <c r="H14" i="26" l="1"/>
  <c r="H18" i="26"/>
  <c r="H17" i="26"/>
  <c r="H16" i="26"/>
  <c r="H19" i="26" l="1"/>
  <c r="H20" i="26" s="1"/>
  <c r="H21" i="26" s="1"/>
  <c r="H22" i="26" l="1"/>
  <c r="H23" i="26" s="1"/>
  <c r="H28" i="26" l="1"/>
  <c r="H24" i="26"/>
  <c r="E37" i="25" l="1"/>
  <c r="E36" i="25"/>
  <c r="E35" i="25"/>
  <c r="E25" i="25"/>
  <c r="E24" i="25"/>
  <c r="C24" i="25" s="1"/>
  <c r="D24" i="25" s="1"/>
  <c r="E23" i="25"/>
  <c r="C23" i="25" s="1"/>
  <c r="D23" i="25" s="1"/>
  <c r="E22" i="25"/>
  <c r="E21" i="25"/>
  <c r="C21" i="25" s="1"/>
  <c r="D21" i="25" s="1"/>
  <c r="E20" i="25"/>
  <c r="E19" i="25"/>
  <c r="E18" i="25"/>
  <c r="C18" i="25" s="1"/>
  <c r="D18" i="25" s="1"/>
  <c r="E17" i="25"/>
  <c r="C17" i="25" s="1"/>
  <c r="D17" i="25" s="1"/>
  <c r="E16" i="25"/>
  <c r="C16" i="25" s="1"/>
  <c r="D16" i="25" s="1"/>
  <c r="E15" i="25"/>
  <c r="C15" i="25" s="1"/>
  <c r="D15" i="25" s="1"/>
  <c r="E14" i="25"/>
  <c r="C14" i="25" s="1"/>
  <c r="D14" i="25" s="1"/>
  <c r="E13" i="25"/>
  <c r="C13" i="25" s="1"/>
  <c r="D13" i="25" s="1"/>
  <c r="E12" i="25"/>
  <c r="C12" i="25" s="1"/>
  <c r="D12" i="25" s="1"/>
  <c r="E11" i="25"/>
  <c r="C11" i="25" s="1"/>
  <c r="D11" i="25" s="1"/>
  <c r="E10" i="25"/>
  <c r="C10" i="25" s="1"/>
  <c r="D10" i="25" s="1"/>
  <c r="E9" i="25"/>
  <c r="C9" i="25" s="1"/>
  <c r="D9" i="25" s="1"/>
  <c r="E8" i="25"/>
  <c r="E7" i="25"/>
  <c r="E6" i="25"/>
  <c r="C6" i="25" s="1"/>
  <c r="H27" i="21"/>
  <c r="C19" i="25" l="1"/>
  <c r="D19" i="25" s="1"/>
  <c r="F19" i="25"/>
  <c r="C25" i="25"/>
  <c r="D25" i="25" s="1"/>
  <c r="F25" i="25"/>
  <c r="C7" i="25"/>
  <c r="D7" i="25" s="1"/>
  <c r="F7" i="25"/>
  <c r="C8" i="25"/>
  <c r="D8" i="25" s="1"/>
  <c r="F8" i="25"/>
  <c r="C20" i="25"/>
  <c r="D20" i="25" s="1"/>
  <c r="F20" i="25"/>
  <c r="C22" i="25"/>
  <c r="D22" i="25" s="1"/>
  <c r="F22" i="25"/>
  <c r="D6" i="25"/>
  <c r="C26" i="25"/>
  <c r="E26" i="25"/>
  <c r="C30" i="25"/>
  <c r="E30" i="25" s="1"/>
  <c r="C31" i="25"/>
  <c r="E31" i="25" s="1"/>
  <c r="C32" i="25"/>
  <c r="E32" i="25" s="1"/>
  <c r="D26" i="25" l="1"/>
  <c r="F26" i="25"/>
  <c r="F39" i="25" s="1"/>
  <c r="H27" i="24"/>
  <c r="G22" i="24"/>
  <c r="E22" i="24" s="1"/>
  <c r="D22" i="24"/>
  <c r="A21" i="24"/>
  <c r="G20" i="24"/>
  <c r="D20" i="24"/>
  <c r="A19" i="24"/>
  <c r="G18" i="24"/>
  <c r="D18" i="24"/>
  <c r="G17" i="24"/>
  <c r="D17" i="24"/>
  <c r="G16" i="24"/>
  <c r="D16" i="24"/>
  <c r="D15" i="24"/>
  <c r="C15" i="24"/>
  <c r="A14" i="24"/>
  <c r="H13" i="24"/>
  <c r="H12" i="24" s="1"/>
  <c r="D12" i="24"/>
  <c r="H11" i="24"/>
  <c r="H10" i="24" s="1"/>
  <c r="D10" i="24"/>
  <c r="D8" i="24"/>
  <c r="H6" i="24"/>
  <c r="H27" i="23"/>
  <c r="G22" i="23"/>
  <c r="E22" i="23" s="1"/>
  <c r="D22" i="23"/>
  <c r="A21" i="23"/>
  <c r="G20" i="23"/>
  <c r="D20" i="23"/>
  <c r="A19" i="23"/>
  <c r="G18" i="23"/>
  <c r="D18" i="23"/>
  <c r="G17" i="23"/>
  <c r="D17" i="23"/>
  <c r="G16" i="23"/>
  <c r="D16" i="23"/>
  <c r="D15" i="23"/>
  <c r="C15" i="23"/>
  <c r="A14" i="23"/>
  <c r="H13" i="23"/>
  <c r="H12" i="23" s="1"/>
  <c r="D12" i="23"/>
  <c r="H11" i="23"/>
  <c r="H10" i="23" s="1"/>
  <c r="D10" i="23"/>
  <c r="D8" i="23"/>
  <c r="H6" i="23"/>
  <c r="H9" i="24" l="1"/>
  <c r="H8" i="24" s="1"/>
  <c r="H14" i="24" s="1"/>
  <c r="H18" i="24" l="1"/>
  <c r="H17" i="24"/>
  <c r="H16" i="24"/>
  <c r="H19" i="24" l="1"/>
  <c r="H20" i="24" s="1"/>
  <c r="H21" i="24" s="1"/>
  <c r="H22" i="24" s="1"/>
  <c r="H23" i="24" s="1"/>
  <c r="H28" i="24" s="1"/>
  <c r="H24" i="24" l="1"/>
  <c r="H9" i="23"/>
  <c r="H8" i="23" s="1"/>
  <c r="H14" i="23" s="1"/>
  <c r="H18" i="23" l="1"/>
  <c r="H17" i="23"/>
  <c r="H16" i="23"/>
  <c r="H19" i="23" s="1"/>
  <c r="H20" i="23" s="1"/>
  <c r="H21" i="23" s="1"/>
  <c r="H22" i="23" s="1"/>
  <c r="H23" i="23" s="1"/>
  <c r="H28" i="23" l="1"/>
  <c r="H24" i="23"/>
  <c r="G22" i="22"/>
  <c r="E22" i="22"/>
  <c r="D22" i="22"/>
  <c r="A21" i="22"/>
  <c r="G20" i="22"/>
  <c r="D20" i="22"/>
  <c r="A19" i="22"/>
  <c r="G18" i="22"/>
  <c r="D18" i="22"/>
  <c r="G17" i="22"/>
  <c r="D17" i="22"/>
  <c r="G16" i="22"/>
  <c r="D16" i="22"/>
  <c r="D15" i="22"/>
  <c r="C15" i="22"/>
  <c r="A14" i="22"/>
  <c r="H13" i="22"/>
  <c r="H12" i="22" s="1"/>
  <c r="D12" i="22"/>
  <c r="H11" i="22"/>
  <c r="H10" i="22" s="1"/>
  <c r="D10" i="22"/>
  <c r="D8" i="22"/>
  <c r="H6" i="22"/>
  <c r="H9" i="22" l="1"/>
  <c r="H8" i="22" s="1"/>
  <c r="H14" i="22" s="1"/>
  <c r="H18" i="22" l="1"/>
  <c r="H17" i="22"/>
  <c r="H16" i="22"/>
  <c r="H19" i="22" l="1"/>
  <c r="H20" i="22" s="1"/>
  <c r="H21" i="22" s="1"/>
  <c r="H22" i="22" s="1"/>
  <c r="H23" i="22" s="1"/>
  <c r="H24" i="22" s="1"/>
  <c r="H28" i="22" l="1"/>
  <c r="G22" i="21"/>
  <c r="E22" i="21" s="1"/>
  <c r="D22" i="21"/>
  <c r="A21" i="21"/>
  <c r="G20" i="21"/>
  <c r="D20" i="21"/>
  <c r="A19" i="21"/>
  <c r="G18" i="21"/>
  <c r="D18" i="21"/>
  <c r="G17" i="21"/>
  <c r="D17" i="21"/>
  <c r="G16" i="21"/>
  <c r="D16" i="21"/>
  <c r="D15" i="21"/>
  <c r="C15" i="21"/>
  <c r="A14" i="21"/>
  <c r="H13" i="21"/>
  <c r="H12" i="21" s="1"/>
  <c r="D12" i="21"/>
  <c r="H11" i="21"/>
  <c r="H10" i="21" s="1"/>
  <c r="D10" i="21"/>
  <c r="D8" i="21"/>
  <c r="H6" i="21"/>
  <c r="H9" i="21" l="1"/>
  <c r="H8" i="21" s="1"/>
  <c r="H14" i="21" s="1"/>
  <c r="H18" i="21" l="1"/>
  <c r="H17" i="21"/>
  <c r="H16" i="21"/>
  <c r="H19" i="21" l="1"/>
  <c r="H20" i="21" s="1"/>
  <c r="H21" i="21" s="1"/>
  <c r="H22" i="21" s="1"/>
  <c r="H23" i="21" s="1"/>
  <c r="H28" i="21" s="1"/>
  <c r="H24" i="21" l="1"/>
  <c r="E25" i="20"/>
  <c r="C25" i="20"/>
  <c r="E23" i="20"/>
  <c r="C23" i="20"/>
  <c r="E21" i="20"/>
  <c r="C21" i="20"/>
  <c r="E20" i="20"/>
  <c r="C20" i="20"/>
  <c r="E19" i="20"/>
  <c r="C19" i="20"/>
  <c r="D18" i="20"/>
  <c r="E15" i="20"/>
  <c r="G14" i="20"/>
  <c r="F14" i="20"/>
  <c r="E14" i="20"/>
  <c r="D14" i="20"/>
  <c r="C14" i="20"/>
  <c r="B14" i="20"/>
  <c r="G13" i="20"/>
  <c r="F13" i="20"/>
  <c r="E13" i="20"/>
  <c r="D13" i="20"/>
  <c r="C13" i="20"/>
  <c r="B13" i="20"/>
  <c r="G11" i="20"/>
  <c r="F11" i="20"/>
  <c r="E11" i="20"/>
  <c r="H11" i="20" s="1"/>
  <c r="H10" i="20" s="1"/>
  <c r="D11" i="20"/>
  <c r="C11" i="20"/>
  <c r="B11" i="20"/>
  <c r="E8" i="20"/>
  <c r="G7" i="20"/>
  <c r="F7" i="20"/>
  <c r="E7" i="20"/>
  <c r="H7" i="20" s="1"/>
  <c r="D7" i="20"/>
  <c r="C7" i="20"/>
  <c r="B7" i="20"/>
  <c r="D5" i="20"/>
  <c r="C5" i="20"/>
  <c r="B5" i="20"/>
  <c r="A5" i="20"/>
  <c r="H4" i="20"/>
  <c r="F4" i="20"/>
  <c r="A3" i="20"/>
  <c r="A2" i="20"/>
  <c r="H14" i="20" l="1"/>
  <c r="H13" i="20"/>
  <c r="F15" i="20" s="1"/>
  <c r="H15" i="20" s="1"/>
  <c r="H16" i="20" s="1"/>
  <c r="H12" i="20" s="1"/>
  <c r="F8" i="20"/>
  <c r="H8" i="20" s="1"/>
  <c r="H9" i="20" s="1"/>
  <c r="H6" i="20" s="1"/>
  <c r="H17" i="20" l="1"/>
  <c r="H19" i="20"/>
  <c r="H21" i="20"/>
  <c r="H20" i="20"/>
  <c r="H22" i="20" l="1"/>
  <c r="H23" i="20" l="1"/>
  <c r="H24" i="20" s="1"/>
  <c r="H25" i="20" l="1"/>
  <c r="H26" i="20" s="1"/>
  <c r="E19" i="19" l="1"/>
  <c r="G12" i="19"/>
  <c r="G13" i="19"/>
  <c r="G11" i="19"/>
  <c r="B12" i="19"/>
  <c r="B13" i="19"/>
  <c r="B11" i="19"/>
  <c r="E21" i="18"/>
  <c r="B15" i="18"/>
  <c r="E39" i="3" l="1"/>
  <c r="E38" i="3"/>
  <c r="G19" i="19" l="1"/>
  <c r="E15" i="3"/>
  <c r="F15" i="3" s="1"/>
  <c r="E14" i="3"/>
  <c r="E15" i="19"/>
  <c r="A2" i="27"/>
  <c r="E13" i="3" l="1"/>
  <c r="E14" i="19" s="1"/>
  <c r="F11" i="19"/>
  <c r="E11" i="19"/>
  <c r="F13" i="19"/>
  <c r="E13" i="19"/>
  <c r="F12" i="19"/>
  <c r="E12" i="19"/>
  <c r="F15" i="19" l="1"/>
  <c r="G15" i="19"/>
  <c r="A74" i="17"/>
  <c r="D73" i="17"/>
  <c r="D72" i="17"/>
  <c r="D71" i="17"/>
  <c r="D70" i="17"/>
  <c r="C70" i="17"/>
  <c r="E70" i="17" s="1"/>
  <c r="D68" i="17"/>
  <c r="C68" i="17"/>
  <c r="E68" i="17" s="1"/>
  <c r="E67" i="17"/>
  <c r="E66" i="17"/>
  <c r="E65" i="17"/>
  <c r="E64" i="17"/>
  <c r="E62" i="17"/>
  <c r="E61" i="17"/>
  <c r="E60" i="17"/>
  <c r="E59" i="17"/>
  <c r="E58" i="17"/>
  <c r="A57" i="17"/>
  <c r="E56" i="17"/>
  <c r="E55" i="17"/>
  <c r="E54" i="17"/>
  <c r="E53" i="17"/>
  <c r="E52" i="17"/>
  <c r="E50" i="17"/>
  <c r="C48" i="17"/>
  <c r="C73" i="17" s="1"/>
  <c r="E73" i="17" s="1"/>
  <c r="B48" i="17"/>
  <c r="B73" i="17" s="1"/>
  <c r="C47" i="17"/>
  <c r="E47" i="17" s="1"/>
  <c r="B47" i="17"/>
  <c r="B72" i="17" s="1"/>
  <c r="C46" i="17"/>
  <c r="E46" i="17" s="1"/>
  <c r="B46" i="17"/>
  <c r="B71" i="17" s="1"/>
  <c r="E45" i="17"/>
  <c r="B45" i="17"/>
  <c r="B70" i="17" s="1"/>
  <c r="A44" i="17"/>
  <c r="A69" i="17" s="1"/>
  <c r="E43" i="17"/>
  <c r="E42" i="17"/>
  <c r="E41" i="17" s="1"/>
  <c r="A41" i="17"/>
  <c r="A63" i="17" s="1"/>
  <c r="C40" i="17"/>
  <c r="E40" i="17" s="1"/>
  <c r="C39" i="17"/>
  <c r="E39" i="17" s="1"/>
  <c r="C38" i="17"/>
  <c r="E38" i="17" s="1"/>
  <c r="C37" i="17"/>
  <c r="E37" i="17" s="1"/>
  <c r="C36" i="17"/>
  <c r="E36" i="17" s="1"/>
  <c r="E35" i="17"/>
  <c r="A34" i="17"/>
  <c r="A51" i="17" s="1"/>
  <c r="E33" i="17"/>
  <c r="E31" i="17"/>
  <c r="E30" i="17"/>
  <c r="E29" i="17"/>
  <c r="E28" i="17"/>
  <c r="E27" i="17"/>
  <c r="E26" i="17"/>
  <c r="E24" i="17"/>
  <c r="E23" i="17"/>
  <c r="E22" i="17"/>
  <c r="E20" i="17"/>
  <c r="E19" i="17"/>
  <c r="E18" i="17"/>
  <c r="E17" i="17"/>
  <c r="E15" i="17"/>
  <c r="E14" i="17"/>
  <c r="E13" i="17"/>
  <c r="E11" i="17"/>
  <c r="E10" i="17"/>
  <c r="E9" i="17"/>
  <c r="E8" i="17"/>
  <c r="E7" i="17"/>
  <c r="E6" i="17"/>
  <c r="E5" i="17"/>
  <c r="E4" i="17"/>
  <c r="E2" i="17"/>
  <c r="E25" i="17" l="1"/>
  <c r="E51" i="17"/>
  <c r="H5" i="17" s="1"/>
  <c r="E3" i="17"/>
  <c r="H3" i="17" s="1"/>
  <c r="E57" i="17"/>
  <c r="E63" i="17"/>
  <c r="E16" i="17"/>
  <c r="E12" i="17"/>
  <c r="E32" i="17" s="1"/>
  <c r="E21" i="17"/>
  <c r="E34" i="17"/>
  <c r="H4" i="17" s="1"/>
  <c r="H6" i="17"/>
  <c r="E48" i="17"/>
  <c r="E44" i="17" s="1"/>
  <c r="E49" i="17" s="1"/>
  <c r="C71" i="17"/>
  <c r="E71" i="17" s="1"/>
  <c r="C72" i="17"/>
  <c r="E72" i="17" s="1"/>
  <c r="E69" i="17" l="1"/>
  <c r="E74" i="17" s="1"/>
  <c r="N51" i="3" l="1"/>
  <c r="F14" i="3"/>
  <c r="F38" i="3" l="1"/>
  <c r="F39" i="3"/>
  <c r="A4" i="15"/>
  <c r="A3" i="15"/>
  <c r="D13" i="15" l="1"/>
  <c r="D12" i="15"/>
  <c r="D10" i="15" s="1"/>
  <c r="D11" i="15"/>
  <c r="D8" i="15"/>
  <c r="D7" i="15" s="1"/>
  <c r="D9" i="15" l="1"/>
  <c r="D17" i="15" s="1"/>
  <c r="D18" i="15" s="1"/>
  <c r="D19" i="15" l="1"/>
  <c r="D20" i="15" s="1"/>
  <c r="C44" i="3" l="1"/>
  <c r="J17" i="11" l="1"/>
  <c r="J18" i="11"/>
  <c r="J19" i="11"/>
  <c r="J20" i="11"/>
  <c r="J21" i="11"/>
  <c r="J16" i="11"/>
  <c r="G45" i="3" l="1"/>
  <c r="E23" i="14" l="1"/>
  <c r="C23" i="14"/>
  <c r="E21" i="14"/>
  <c r="C21" i="14"/>
  <c r="E19" i="14"/>
  <c r="C19" i="14"/>
  <c r="E18" i="14"/>
  <c r="C18" i="14"/>
  <c r="E17" i="14"/>
  <c r="C17" i="14"/>
  <c r="D16" i="14"/>
  <c r="E13" i="14"/>
  <c r="G12" i="14"/>
  <c r="F12" i="14"/>
  <c r="E12" i="14"/>
  <c r="D12" i="14"/>
  <c r="C12" i="14"/>
  <c r="B12" i="14"/>
  <c r="G11" i="14"/>
  <c r="F11" i="14"/>
  <c r="E11" i="14"/>
  <c r="D11" i="14"/>
  <c r="C11" i="14"/>
  <c r="B11" i="14"/>
  <c r="G9" i="14"/>
  <c r="F9" i="14"/>
  <c r="E9" i="14"/>
  <c r="D9" i="14"/>
  <c r="C9" i="14"/>
  <c r="B9" i="14"/>
  <c r="G7" i="14"/>
  <c r="E7" i="14"/>
  <c r="D7" i="14"/>
  <c r="C7" i="14"/>
  <c r="B7" i="14"/>
  <c r="D5" i="14"/>
  <c r="C5" i="14"/>
  <c r="B5" i="14"/>
  <c r="A5" i="14"/>
  <c r="H4" i="14"/>
  <c r="F4" i="14"/>
  <c r="A2" i="14"/>
  <c r="H7" i="14" l="1"/>
  <c r="H6" i="14" s="1"/>
  <c r="H9" i="14"/>
  <c r="H8" i="14" s="1"/>
  <c r="H12" i="14"/>
  <c r="H11" i="14"/>
  <c r="F13" i="14" l="1"/>
  <c r="H13" i="14" s="1"/>
  <c r="H14" i="14" s="1"/>
  <c r="H10" i="14" s="1"/>
  <c r="H15" i="14" s="1"/>
  <c r="H19" i="14" s="1"/>
  <c r="H18" i="14" l="1"/>
  <c r="H17" i="14"/>
  <c r="H20" i="14" s="1"/>
  <c r="H21" i="14" l="1"/>
  <c r="H22" i="14" s="1"/>
  <c r="H23" i="14" l="1"/>
  <c r="H24" i="14" s="1"/>
  <c r="A2" i="1" l="1"/>
  <c r="A2" i="19" s="1"/>
  <c r="G7" i="3" l="1"/>
  <c r="E7" i="3" l="1"/>
  <c r="F7" i="3" s="1"/>
  <c r="G9" i="19"/>
  <c r="E9" i="19" s="1"/>
  <c r="F9" i="19" s="1"/>
  <c r="G32" i="3" l="1"/>
  <c r="E32" i="3" s="1"/>
  <c r="G31" i="3"/>
  <c r="E31" i="3" s="1"/>
  <c r="G6" i="3" l="1"/>
  <c r="E6" i="3" s="1"/>
  <c r="G8" i="19" l="1"/>
  <c r="K44" i="13"/>
  <c r="K47" i="13" s="1"/>
  <c r="F6" i="3"/>
  <c r="E44" i="3"/>
  <c r="E8" i="19"/>
  <c r="F8" i="19" s="1"/>
  <c r="G7" i="19"/>
  <c r="G29" i="3"/>
  <c r="E29" i="3" s="1"/>
  <c r="G28" i="3"/>
  <c r="E28" i="3" s="1"/>
  <c r="K48" i="13" l="1"/>
  <c r="D11" i="11"/>
  <c r="D10" i="11"/>
  <c r="D9" i="11"/>
  <c r="D8" i="11"/>
  <c r="A6" i="11"/>
  <c r="G17" i="11" l="1"/>
  <c r="R17" i="11" l="1"/>
  <c r="I51" i="3" l="1"/>
  <c r="C51" i="3" s="1"/>
  <c r="A2" i="5"/>
  <c r="H17" i="5"/>
  <c r="I12" i="5"/>
  <c r="H12" i="5"/>
  <c r="G12" i="5"/>
  <c r="F12" i="5"/>
  <c r="E12" i="5"/>
  <c r="D12" i="5"/>
  <c r="K11" i="5"/>
  <c r="J12" i="5" s="1"/>
  <c r="N46" i="3"/>
  <c r="I46" i="3" s="1"/>
  <c r="A3" i="3"/>
  <c r="A3" i="9" s="1"/>
  <c r="F54" i="3"/>
  <c r="E54" i="3"/>
  <c r="E51" i="3" l="1"/>
  <c r="C46" i="3"/>
  <c r="D13" i="5"/>
  <c r="D19" i="5" s="1"/>
  <c r="F19" i="5" s="1"/>
  <c r="H19" i="5" s="1"/>
  <c r="G51" i="3" l="1"/>
  <c r="E46" i="3"/>
  <c r="G46" i="3" l="1"/>
  <c r="G20" i="19" s="1"/>
  <c r="G18" i="19" s="1"/>
  <c r="E20" i="19"/>
  <c r="G16" i="11"/>
  <c r="R16" i="11" l="1"/>
  <c r="O17" i="11"/>
  <c r="O18" i="11" s="1"/>
  <c r="N49" i="3"/>
  <c r="I49" i="3" s="1"/>
  <c r="N50" i="3"/>
  <c r="I50" i="3" s="1"/>
  <c r="F44" i="3"/>
  <c r="N8" i="3"/>
  <c r="N20" i="3" s="1"/>
  <c r="I20" i="3" s="1"/>
  <c r="C20" i="3" s="1"/>
  <c r="E20" i="3" s="1"/>
  <c r="F20" i="3" s="1"/>
  <c r="N36" i="3"/>
  <c r="I36" i="3" s="1"/>
  <c r="N30" i="3"/>
  <c r="N24" i="3"/>
  <c r="N25" i="3"/>
  <c r="I25" i="3" s="1"/>
  <c r="N26" i="3"/>
  <c r="I26" i="3" s="1"/>
  <c r="N27" i="3"/>
  <c r="I27" i="3" s="1"/>
  <c r="N37" i="3" l="1"/>
  <c r="I37" i="3" s="1"/>
  <c r="C37" i="3" s="1"/>
  <c r="E37" i="3" s="1"/>
  <c r="F37" i="3" s="1"/>
  <c r="I30" i="3"/>
  <c r="C30" i="3" s="1"/>
  <c r="E30" i="3" s="1"/>
  <c r="F30" i="3" s="1"/>
  <c r="C27" i="3"/>
  <c r="E27" i="3" s="1"/>
  <c r="F27" i="3" s="1"/>
  <c r="C25" i="3"/>
  <c r="E25" i="3" s="1"/>
  <c r="F25" i="3" s="1"/>
  <c r="C26" i="3"/>
  <c r="E26" i="3" s="1"/>
  <c r="F26" i="3" s="1"/>
  <c r="I24" i="3"/>
  <c r="C24" i="3" s="1"/>
  <c r="E24" i="3" s="1"/>
  <c r="C36" i="3"/>
  <c r="E36" i="3" s="1"/>
  <c r="F36" i="3" s="1"/>
  <c r="C50" i="3"/>
  <c r="E50" i="3" s="1"/>
  <c r="G50" i="3" s="1"/>
  <c r="C49" i="3"/>
  <c r="E49" i="3" s="1"/>
  <c r="G49" i="3" s="1"/>
  <c r="I8" i="3"/>
  <c r="G44" i="3"/>
  <c r="N19" i="3"/>
  <c r="I19" i="3" s="1"/>
  <c r="C19" i="3" s="1"/>
  <c r="E19" i="3" s="1"/>
  <c r="N16" i="3" s="1"/>
  <c r="C16" i="3" s="1"/>
  <c r="E16" i="3" s="1"/>
  <c r="G37" i="3" l="1"/>
  <c r="F24" i="3"/>
  <c r="F19" i="3"/>
  <c r="G19" i="3" s="1"/>
  <c r="G27" i="3"/>
  <c r="E52" i="3"/>
  <c r="G52" i="3" s="1"/>
  <c r="N33" i="3"/>
  <c r="I33" i="3" s="1"/>
  <c r="C33" i="3" s="1"/>
  <c r="E33" i="3" s="1"/>
  <c r="F33" i="3" s="1"/>
  <c r="G36" i="3"/>
  <c r="G24" i="3"/>
  <c r="N21" i="3"/>
  <c r="I21" i="3" s="1"/>
  <c r="C21" i="3" s="1"/>
  <c r="E21" i="3" s="1"/>
  <c r="F21" i="3" s="1"/>
  <c r="G25" i="3"/>
  <c r="G26" i="3"/>
  <c r="C8" i="3"/>
  <c r="E8" i="3" s="1"/>
  <c r="G30" i="3"/>
  <c r="G18" i="3" l="1"/>
  <c r="E18" i="3" s="1"/>
  <c r="G17" i="3"/>
  <c r="E17" i="3" s="1"/>
  <c r="F16" i="3"/>
  <c r="G16" i="3" s="1"/>
  <c r="E16" i="19"/>
  <c r="F16" i="19"/>
  <c r="G8" i="3"/>
  <c r="E17" i="19"/>
  <c r="G34" i="3"/>
  <c r="E34" i="3" s="1"/>
  <c r="G35" i="3"/>
  <c r="E35" i="3" s="1"/>
  <c r="G23" i="3"/>
  <c r="E23" i="3" s="1"/>
  <c r="G22" i="3"/>
  <c r="E22" i="3" s="1"/>
  <c r="G33" i="3"/>
  <c r="N47" i="3"/>
  <c r="I47" i="3" s="1"/>
  <c r="C47" i="3" s="1"/>
  <c r="N48" i="3"/>
  <c r="I48" i="3" s="1"/>
  <c r="G18" i="11" l="1"/>
  <c r="G21" i="3"/>
  <c r="C48" i="3"/>
  <c r="E48" i="3" s="1"/>
  <c r="R18" i="11" l="1"/>
  <c r="F48" i="3"/>
  <c r="N40" i="3"/>
  <c r="G16" i="19"/>
  <c r="G20" i="3"/>
  <c r="G17" i="19" s="1"/>
  <c r="F17" i="19"/>
  <c r="F43" i="3"/>
  <c r="E47" i="3"/>
  <c r="E43" i="3" s="1"/>
  <c r="G48" i="3"/>
  <c r="G41" i="3" l="1"/>
  <c r="E41" i="3" s="1"/>
  <c r="G42" i="3"/>
  <c r="E42" i="3" s="1"/>
  <c r="C40" i="3"/>
  <c r="E40" i="3" s="1"/>
  <c r="G47" i="3"/>
  <c r="G43" i="3" s="1"/>
  <c r="G20" i="11" s="1"/>
  <c r="E9" i="3" l="1"/>
  <c r="F40" i="3"/>
  <c r="R20" i="11"/>
  <c r="G40" i="3" l="1"/>
  <c r="D55" i="3"/>
  <c r="E53" i="3"/>
  <c r="F13" i="3"/>
  <c r="F9" i="3" s="1"/>
  <c r="G13" i="3" l="1"/>
  <c r="G9" i="3" s="1"/>
  <c r="F14" i="19"/>
  <c r="F53" i="3"/>
  <c r="G14" i="19" l="1"/>
  <c r="G10" i="19" s="1"/>
  <c r="G21" i="19" s="1"/>
  <c r="G53" i="3"/>
  <c r="J53" i="3" s="1"/>
  <c r="G56" i="3" l="1"/>
  <c r="G55" i="3"/>
  <c r="D4" i="5"/>
  <c r="D18" i="5" s="1"/>
  <c r="D20" i="5" s="1"/>
  <c r="D21" i="5" s="1"/>
  <c r="G19" i="11"/>
  <c r="R19" i="11" l="1"/>
  <c r="F18" i="5"/>
  <c r="F20" i="5" s="1"/>
  <c r="F21" i="5" s="1"/>
  <c r="H18" i="5" l="1"/>
  <c r="H20" i="5" s="1"/>
  <c r="H21" i="5" s="1"/>
  <c r="S21" i="5" s="1"/>
  <c r="H22" i="5" s="1"/>
  <c r="C13" i="29" l="1"/>
  <c r="C15" i="29" l="1"/>
  <c r="C11" i="29" s="1"/>
  <c r="C50" i="29" l="1"/>
  <c r="D50" i="29" s="1"/>
  <c r="B31" i="29"/>
  <c r="B43" i="29" s="1"/>
  <c r="B45" i="29" s="1"/>
  <c r="B46" i="29" s="1"/>
  <c r="C31" i="29"/>
  <c r="C43" i="29" s="1"/>
  <c r="C45" i="29" s="1"/>
  <c r="C46" i="29" l="1"/>
  <c r="D31" i="29"/>
  <c r="D43" i="29" s="1"/>
  <c r="J45" i="29" l="1"/>
  <c r="D45" i="29"/>
  <c r="D46" i="29" s="1"/>
  <c r="D47" i="29" s="1"/>
  <c r="D51" i="29" s="1"/>
  <c r="J43" i="29"/>
  <c r="C56" i="3" l="1"/>
  <c r="D56" i="3" s="1"/>
  <c r="G54" i="3"/>
  <c r="G21" i="11" l="1"/>
  <c r="R21" i="11" s="1"/>
  <c r="R13" i="11" s="1"/>
  <c r="G57" i="3"/>
  <c r="G58" i="3" s="1"/>
  <c r="G22" i="11"/>
  <c r="G13" i="11" l="1"/>
  <c r="I59" i="3" l="1"/>
  <c r="A17" i="13" l="1"/>
  <c r="A19" i="13" s="1"/>
  <c r="A21" i="13" l="1"/>
  <c r="A22" i="13" l="1"/>
  <c r="A23" i="13"/>
  <c r="A24" i="13" l="1"/>
  <c r="A25" i="13"/>
  <c r="A26" i="13" s="1"/>
</calcChain>
</file>

<file path=xl/sharedStrings.xml><?xml version="1.0" encoding="utf-8"?>
<sst xmlns="http://schemas.openxmlformats.org/spreadsheetml/2006/main" count="1427" uniqueCount="734">
  <si>
    <t>A- CĂN CỨ LẬP DỰ TOÁN:</t>
  </si>
  <si>
    <t>Các văn bản:</t>
  </si>
  <si>
    <t>Thông tư số 11/2021/TT-BXD ngày 31/08/2021 của Bộ Xây dựng về việc hướng dẫn xác định và quản lý chi phí đầu tư xây dựng.</t>
  </si>
  <si>
    <t>Thông tư số 12/2021/TT-BXD ngày 31/08/2021 của Bộ Xây dựng về việc Ban hành định mức xây dựng.</t>
  </si>
  <si>
    <t>Thông tư số 13/2021/TT-BXD ngày 31/08/2021 của Bộ Xây dựng về việc hướng dẫn phương pháp xác định các chỉ tiêu kinh tế kỹ thuật và đo bóc khối lượng công trình.</t>
  </si>
  <si>
    <t>Nghị định số 99/2021/NĐ-CP ngày 11/11/2021 của Chính phủ quy định về quản lý, thanh toán, quyết toán dự án sử dụng vốn đầu tư công</t>
  </si>
  <si>
    <t>Thông tư 258/2016/TT-BTC ngày 11/11/2016 của bộ Tài chính qui định mức thu, chế độ thu, nộp, quản lý và sử dụng phí thẩm duyệt thiết kế về phòng cháy và chữa cháy./.</t>
  </si>
  <si>
    <t>Một số tài liệu khác có liên quan.</t>
  </si>
  <si>
    <t>Định mức:</t>
  </si>
  <si>
    <t>Định mức xây dựng công bố kèm theo Thông tư số 12/2021/TT-BXD ngày 31/08/2021 của Bộ xây dựng.</t>
  </si>
  <si>
    <t>Định mức dự toán công tác Dịch vụ công ích công bố kèm theo văn bản số 590, 591, 592, 593, 594/QĐ-BXD ngày 30/05/2014 của Bộ xây dựng.</t>
  </si>
  <si>
    <t>Đơn giá:</t>
  </si>
  <si>
    <t>BẢNG TỔNG HỢP TỔNG MỨC ĐẦU TƯ XÂY DỰNG</t>
  </si>
  <si>
    <t>Đơn vị tính: đồng</t>
  </si>
  <si>
    <t>STT</t>
  </si>
  <si>
    <t>NỘI DUNG CHI PHÍ</t>
  </si>
  <si>
    <t>Tỷ lệ %</t>
  </si>
  <si>
    <t>Hệ số</t>
  </si>
  <si>
    <t>CÁCH TÍNH</t>
  </si>
  <si>
    <t>GIÁ TRỊ TRƯỚC THUẾ</t>
  </si>
  <si>
    <t>THUẾ GTGT</t>
  </si>
  <si>
    <t>GIÁ TRỊ SAU THUẾ</t>
  </si>
  <si>
    <t>KÝ HIỆU</t>
  </si>
  <si>
    <t>Chi phí xây dựng</t>
  </si>
  <si>
    <t xml:space="preserve"> </t>
  </si>
  <si>
    <t>Gxd</t>
  </si>
  <si>
    <t>Chi phí thiết bị</t>
  </si>
  <si>
    <t>Gtb</t>
  </si>
  <si>
    <t>Chi phí quản lý dự án</t>
  </si>
  <si>
    <t>(Gxd+Gtb) trước thuế x tỷ lệ</t>
  </si>
  <si>
    <t>Gqlda</t>
  </si>
  <si>
    <t>Chi phí tư vấn đầu tư xây dựng</t>
  </si>
  <si>
    <t>Gtv</t>
  </si>
  <si>
    <t>Chi phí lập báo cáo nghiên cứu khả thi (Thông tư 12/2021/TT-BXD)</t>
  </si>
  <si>
    <t>Chi phí lập hồ sơ mời thầu, đánh giá hồ sơ dự thầu gói thầu Tư vấn thiết kế bản vẽ thi công và lập dự toán (Thông tư 12/2021/TT-BXD)</t>
  </si>
  <si>
    <t>Gtv trước thuế x tỷ lệ</t>
  </si>
  <si>
    <t>Chi phí thiết kế bản vẽ thi công và lập dự toán (Thông tư 12/2021/TT-BXD)</t>
  </si>
  <si>
    <t>Gxd trước thuế x tỷ lệ</t>
  </si>
  <si>
    <t>Chi phí thẩm tra thiết kế xây dựng (Thông tư 12/2021/TT-BXD)</t>
  </si>
  <si>
    <t>Chi phí thẩm tra dự toán công trình (Thông tư 12/2021/TT-BXD)</t>
  </si>
  <si>
    <t>Chi phí lập hồ sơ mời thầu, đánh giá hồ sơ dự thầu gói thầu thi công xây dựng (Thông tư 12/2021/TT-BXD)</t>
  </si>
  <si>
    <t>Chi phí lập hồ sơ mời thầu, đánh giá hồ sơ dự thầu gói thầu mua sắm thiết bị (Thông tư 12/2021/TT-BXD)</t>
  </si>
  <si>
    <t>Chi phí giám sát thi công xây dựng (Thông tư 12/2021/TT-BXD)</t>
  </si>
  <si>
    <t>Chi phí giám sát lắp đặt thiết bị (Thông tư 12/2021/TT-BXD)</t>
  </si>
  <si>
    <t>Chi phí khác</t>
  </si>
  <si>
    <t>Gk</t>
  </si>
  <si>
    <t>TMĐT x tỷ lệ</t>
  </si>
  <si>
    <t>Chi phí thẩm tra, phê duyệt quyết toán (Nghị định 99/2021/NĐ-CP)</t>
  </si>
  <si>
    <t>Chi phí kiểm toán độc lập (Nghị định 99/2021/NĐ-CP)</t>
  </si>
  <si>
    <t>Chi phí kiểm tra công tác nghiệm thu công trình xây dựng (Thông tư 10/2021/TT-BXD)</t>
  </si>
  <si>
    <t>Chi phí dự phòng</t>
  </si>
  <si>
    <t>Gdp</t>
  </si>
  <si>
    <t>Dự phòng cho yếu tố khối lượng phát sinh</t>
  </si>
  <si>
    <t>Chi phí dự phòng cho yếu tố trượt giá</t>
  </si>
  <si>
    <t>Tổng cộng</t>
  </si>
  <si>
    <t>Gxdct</t>
  </si>
  <si>
    <t>Làm tròn</t>
  </si>
  <si>
    <t>Danh mục công tác</t>
  </si>
  <si>
    <t>Đơn vị</t>
  </si>
  <si>
    <t>Khối lượng</t>
  </si>
  <si>
    <t>Đơn giá</t>
  </si>
  <si>
    <t>Thành tiền</t>
  </si>
  <si>
    <t>Ghi chú</t>
  </si>
  <si>
    <t>TT</t>
  </si>
  <si>
    <t>m2</t>
  </si>
  <si>
    <t>CHI PHÍ XÂY DỰNG</t>
  </si>
  <si>
    <t>CHI PHÍ THIẾT BỊ</t>
  </si>
  <si>
    <t>I</t>
  </si>
  <si>
    <t>II</t>
  </si>
  <si>
    <t>BẢNG TÍNH CHI PHÍ DỰ PHÒNG TRƯỢT GIÁ</t>
  </si>
  <si>
    <t>Tổng chi phí thực hiện dự án (chưa bao gồm lãi vay)</t>
  </si>
  <si>
    <t>Năm cơ sở tính toán</t>
  </si>
  <si>
    <t>đến</t>
  </si>
  <si>
    <t>Tiến độ thực hiện dự án</t>
  </si>
  <si>
    <t>Mức biến động chỉ số giá XD</t>
  </si>
  <si>
    <t>Nội dung</t>
  </si>
  <si>
    <t>Cách tính</t>
  </si>
  <si>
    <t>Chỉ số giá của từng năm (%)</t>
  </si>
  <si>
    <t>Bộ Xây dựng hoặc Sở Xây dựng ban hành</t>
  </si>
  <si>
    <t>Chỉ số trượt giá liên hoàn</t>
  </si>
  <si>
    <t>(năm sau / năm trước)</t>
  </si>
  <si>
    <t>Chỉ số giá XD bình quân</t>
  </si>
  <si>
    <t>Phân bổ chi phí theo %</t>
  </si>
  <si>
    <t>Chi phí thực hiện dự án theo tiến độ chưa có trượt giá</t>
  </si>
  <si>
    <t>Chỉ số trượt giá từng năm tiếp theo</t>
  </si>
  <si>
    <t>(năm trước * năm đầu tiên)</t>
  </si>
  <si>
    <t>Chi phí thực hiện dự án theo tiến độ đã có trượt giá</t>
  </si>
  <si>
    <t>dòng 5 * (dòng 6 +/- mức biến động chỉ số giá XD)</t>
  </si>
  <si>
    <t>Trượt giá từng năm</t>
  </si>
  <si>
    <t>(dòng 7 - dòng 5)</t>
  </si>
  <si>
    <t>Trượt giá lũy tích</t>
  </si>
  <si>
    <t>cộng dồn dòng 8</t>
  </si>
  <si>
    <t>III</t>
  </si>
  <si>
    <t>IV</t>
  </si>
  <si>
    <t>V</t>
  </si>
  <si>
    <t>VI</t>
  </si>
  <si>
    <t>TỔNG I+II+III+IV+V</t>
  </si>
  <si>
    <t>G</t>
  </si>
  <si>
    <t>CÔNG TY THIẾT KẾ XÂY DỰNG</t>
  </si>
  <si>
    <t>CỘNG HÒA XÃ HỘI CHỦ NGHĨA VIỆT NAM</t>
  </si>
  <si>
    <t>ĐIỂM KIẾN TRÚC</t>
  </si>
  <si>
    <t>Độc lập - Tự do - Hạnh phúc</t>
  </si>
  <si>
    <t>-------------------------</t>
  </si>
  <si>
    <t>-------------o0o-------------</t>
  </si>
  <si>
    <t>DỰ TOÁN NHIỆM VỤ CHUẨN BỊ ĐẦU TƯ DỰ ÁN</t>
  </si>
  <si>
    <t>CÔNG TRÌNH:</t>
  </si>
  <si>
    <t>CHỦ ĐẦU TƯ:</t>
  </si>
  <si>
    <t>BAN QUẢN LÝ ĐẦU TƯ XÂY DỰNG CÔNG TRÌNH HUYỆN CỦ CHI</t>
  </si>
  <si>
    <t>DỰ TOÁN CHI PHÍ NHIỆM VỤ CHUẨN BỊ ĐẦU TƯ DỰ ÁN</t>
  </si>
  <si>
    <t>THÀNH PHẦN CHI PHÍ</t>
  </si>
  <si>
    <t>DIỄN GIẢI</t>
  </si>
  <si>
    <t>THÀNH TIỀN</t>
  </si>
  <si>
    <t>Trước thuế</t>
  </si>
  <si>
    <t>VAT(10%)</t>
  </si>
  <si>
    <t>Sau thuế</t>
  </si>
  <si>
    <t>Chi phí xây dựng + thiết bị</t>
  </si>
  <si>
    <t xml:space="preserve">Chi phí thiết bị </t>
  </si>
  <si>
    <t>Chi phí tư vấn xây dựng</t>
  </si>
  <si>
    <t>Chi phí thẩm tra báo cáo nghiên cứu khả thi</t>
  </si>
  <si>
    <t>Giá trị dự toán (II+III)</t>
  </si>
  <si>
    <t>Z</t>
  </si>
  <si>
    <t>Theo bảng khái toán chi phí XD+TB</t>
  </si>
  <si>
    <t>BẢNG KHÁI TOÁN CHI PHÍ XÂY DỰNG VÀ THIẾT BỊ</t>
  </si>
  <si>
    <t>TMĐT_slt1 x tỷ lệ x 50%</t>
  </si>
  <si>
    <t>Chi phí lập hồ sơ mời thầu, đánh giá hồ sơ dự thầu gói thầu Tư vấn Giám sát thi công xây dựng và lắp đặt thiết bị (Thông tư 12/2021/TT-BXD)</t>
  </si>
  <si>
    <t>SỬA CHỮA TRƯỜNG THCS THỊ TRẤN 2</t>
  </si>
  <si>
    <t>a</t>
  </si>
  <si>
    <t>c</t>
  </si>
  <si>
    <t>d</t>
  </si>
  <si>
    <t>b</t>
  </si>
  <si>
    <t>DỰ TOÁN CHI PHÍ LẬP BÁO ĐỀ XUẤT CHỦ TRƯƠNG ĐẦU TƯ</t>
  </si>
  <si>
    <t>CHI PHÍ</t>
  </si>
  <si>
    <t>GIÁ TRỊ</t>
  </si>
  <si>
    <t>GHI CHÚ</t>
  </si>
  <si>
    <t>Chi phí chuyên gia</t>
  </si>
  <si>
    <t>(Lcg + BHXH)</t>
  </si>
  <si>
    <t>Ccg</t>
  </si>
  <si>
    <t xml:space="preserve"> Tiền lương chuyên gia</t>
  </si>
  <si>
    <t>(a)</t>
  </si>
  <si>
    <t>Lcg</t>
  </si>
  <si>
    <t xml:space="preserve"> - Khảo sát thực địa</t>
  </si>
  <si>
    <t xml:space="preserve">6.250.000 đ/tháng/24 ngày  x 02 ngày x 3 người  </t>
  </si>
  <si>
    <t xml:space="preserve"> - Chuyên gia </t>
  </si>
  <si>
    <t xml:space="preserve">6.250.000 đ/tháng/24 ngày  x 20 ngày x 3 người  </t>
  </si>
  <si>
    <t>BHXH</t>
  </si>
  <si>
    <t xml:space="preserve">Chi phí quản lý  </t>
  </si>
  <si>
    <t>55% x Ccg</t>
  </si>
  <si>
    <t>Cql</t>
  </si>
  <si>
    <t>(a+b+c+d+e)</t>
  </si>
  <si>
    <t>Ck</t>
  </si>
  <si>
    <t xml:space="preserve"> - Chi phí văn phòng phẩm, máy in, điện, nước…</t>
  </si>
  <si>
    <t xml:space="preserve">Toàn bộ </t>
  </si>
  <si>
    <t xml:space="preserve"> - Chi phí photo, đóng quyển sản phẩm theo hợp đồng tư vấn</t>
  </si>
  <si>
    <t>Toàn bộ</t>
  </si>
  <si>
    <t xml:space="preserve"> - Chi phí liên lạc (Email, fax, điện thoại…) </t>
  </si>
  <si>
    <t xml:space="preserve"> - Chi phí đi lại, hội họp báo cáo</t>
  </si>
  <si>
    <t xml:space="preserve"> - Chi phí đi khảo sát, thu thập thông tin thị trường</t>
  </si>
  <si>
    <t>e</t>
  </si>
  <si>
    <t>Thu nhập chịu thuế tính trước</t>
  </si>
  <si>
    <t>6% (Ccg + Cql  + Ck)</t>
  </si>
  <si>
    <t>TN</t>
  </si>
  <si>
    <t xml:space="preserve">Thuế giá trị gia tăng </t>
  </si>
  <si>
    <t>8% (Ccg+Cql+Ck+TN)</t>
  </si>
  <si>
    <t>VAT</t>
  </si>
  <si>
    <t>* Ghi chú:</t>
  </si>
  <si>
    <t>- Bậc lương nhân viên văn phòng: 4.680.000 * 1,05 = 4.914.000 đ. Lấy tròn: 4.910.000 đ</t>
  </si>
  <si>
    <t>- Bậc lương chuyên viên có trình độ đại học: 4.910.000 * 1,05 = 5.155.000 đ. Lấy tròn: 5.150.000 đ</t>
  </si>
  <si>
    <t>- Bậc 5 chuyên viên: 5.150.000 x 1,05 x 1,05 x 1,05 x 1,05 =  6.259.000 đ. Lấy tròn: 6.250.000 đ.</t>
  </si>
  <si>
    <r>
      <t>Z</t>
    </r>
    <r>
      <rPr>
        <vertAlign val="subscript"/>
        <sz val="12"/>
        <rFont val="Times New Roman"/>
        <family val="1"/>
      </rPr>
      <t>XD</t>
    </r>
  </si>
  <si>
    <r>
      <t>Z</t>
    </r>
    <r>
      <rPr>
        <vertAlign val="subscript"/>
        <sz val="12"/>
        <rFont val="Times New Roman"/>
        <family val="1"/>
      </rPr>
      <t>TB</t>
    </r>
  </si>
  <si>
    <t>- Mức lương tối thiểu vùng: 4.680.000 đ</t>
  </si>
  <si>
    <t>ĐOÀN CÔNG UẨN</t>
  </si>
  <si>
    <t>Năm 2023</t>
  </si>
  <si>
    <t>C.TY TNHH THIẾT KẾ XÂY DỰNG</t>
  </si>
  <si>
    <t>ĐỘC LẬP - TỰ DO - HẠNH PHÚC</t>
  </si>
  <si>
    <t>*******oOo*******</t>
  </si>
  <si>
    <t>Tên công trình: BỆNH VIỆN ĐA KHOA KHU VỰC BẮC QUẢNG BÌNH (CƠ SỞ 2)</t>
  </si>
  <si>
    <t>Cộng hòa xã hội chủ nghĩa Việt Nam</t>
  </si>
  <si>
    <t>----------o0o----------</t>
  </si>
  <si>
    <t>TỔNG GIÁ TRỊ (làm tròn):</t>
  </si>
  <si>
    <t>Trong đó:</t>
  </si>
  <si>
    <t>Chi phí xây dựng  =</t>
  </si>
  <si>
    <t>Chi phí quản lý dự án =</t>
  </si>
  <si>
    <t>Chi phí tư vấn đầu tư xây dựng =</t>
  </si>
  <si>
    <t>Chi phí khác =</t>
  </si>
  <si>
    <t>Chi phí dự phòng =</t>
  </si>
  <si>
    <t>Chi phí thiết bị =</t>
  </si>
  <si>
    <t>Thông tư số 28/2023/TT-BTC ngày 12/05/2023 của Bộ Tài Chính quy định mức thu, chế độ thu, nộp, quản lý và sử dụng phí thẩm định dự án đầu tư xây dựng;</t>
  </si>
  <si>
    <t>Thông tư số 27/2023/TT-BTC ngày 12/05/2023 của Bộ Tài Chính quy định mức thu, chế độ thu, nộp, quản lý và sử dụng phí thẩm định thiết kế kỹ thuật, phí thẩm định dự toán xây dựng;</t>
  </si>
  <si>
    <t>Nghị định 44/2023/NĐ-CP ngày 30/6/2023 v/v quy định chính sách giảm thuế giá trị gia tăng theo nghi quyết số 101/2023/QH15 ngày 24/6/2023 của Quốc hội</t>
  </si>
  <si>
    <t>Phí thẩm định thiết kế kỹ thuật (Thông tư 27/2023/TT-BTC)</t>
  </si>
  <si>
    <t>Phí thẩm định dự toán xây dựng (Thông tư 27/2023/TT-BTC)</t>
  </si>
  <si>
    <t>Chi phí thẩm định phê duyệt thiết kế về phòng cháy và chữa cháy (Thông tư 258/2016/TT-BTC)</t>
  </si>
  <si>
    <t>TMĐT_slt2 x tỷ lệ x 50%</t>
  </si>
  <si>
    <t>Chi phí khoan khảo sát địa chất</t>
  </si>
  <si>
    <t>Chi phí giám sát công tác khảo sát xây dựng (Thông tư 12/2021/TT-BXD)</t>
  </si>
  <si>
    <t>Gks trước thuế x tỷ lệ</t>
  </si>
  <si>
    <t>Chi phí bảo hiểm công trình (Nghị định 67/2023/NĐ-CP)</t>
  </si>
  <si>
    <t>Chi phí thẩm định hồ sơ mời thầu gói thầu Tư vấn thiết kế bản vẽ thi công và lập dự toán (Nghị định 24/2024/NĐ-CP)</t>
  </si>
  <si>
    <t>Chi phí thẩm định kết quả lựa chọn nhà thầu gói thầu Tư vấn thiết kế bản vẽ thi công và lập dự toán (Nghị định 24/2024/NĐ-CP)</t>
  </si>
  <si>
    <t>Chi phí thẩm định hồ sơ mời thầu gói thầu Thi công xây dựng (Nghị định 24/2024/NĐ-CP)</t>
  </si>
  <si>
    <t>Chi phí thẩm định kết quả lựa chọn nhà thầu gói thầu Thi công xây dựng (Nghị định 24/2024/NĐ-CP)</t>
  </si>
  <si>
    <t>Chi phí thẩm định hồ sơ mời thầu gói thầu mua sắm thiết bị (Nghị định 24/2024/NĐ-CP)</t>
  </si>
  <si>
    <t>Chi phí thẩm định kết quả lựa chọn nhà thầu gói thầu mua sắm thiết bị (Nghị định 24/2024/NĐ-CP)</t>
  </si>
  <si>
    <t>Gtb trước thuế x tỷ lệ</t>
  </si>
  <si>
    <t>Chi phí thẩm định hồ sơ mời thầu gói thầu Tư vấn Giám sát thi công xây dựng và lắp đặt thiết bị (Nghị định 24/2024/NĐ-CP)</t>
  </si>
  <si>
    <t>TMĐT_slt x tỷ lệ</t>
  </si>
  <si>
    <t>Chi phí giám sát thi công x tỷ lệ</t>
  </si>
  <si>
    <t>BẢNG CHIẾT TÍNH DỰ THẦU HẠNG MỤC CÔNG TRÌNH</t>
  </si>
  <si>
    <t>Mã số</t>
  </si>
  <si>
    <t>Thành phần hao phí</t>
  </si>
  <si>
    <t>Định mức</t>
  </si>
  <si>
    <t>a) Vật liệu</t>
  </si>
  <si>
    <t>b) Nhân công</t>
  </si>
  <si>
    <t>c) Máy thi công</t>
  </si>
  <si>
    <t>M999</t>
  </si>
  <si>
    <t>Máy khác</t>
  </si>
  <si>
    <t>%</t>
  </si>
  <si>
    <t>Cộng</t>
  </si>
  <si>
    <t>Cộng chi phí trực tiếp ( VL+NC+M )</t>
  </si>
  <si>
    <t>T</t>
  </si>
  <si>
    <t>CHI PHÍ GIÁN TIẾP</t>
  </si>
  <si>
    <t>C</t>
  </si>
  <si>
    <t>LT</t>
  </si>
  <si>
    <t>Cộng chi phí gián tiếp ( C + LT + TT )</t>
  </si>
  <si>
    <t>GT</t>
  </si>
  <si>
    <t>TL</t>
  </si>
  <si>
    <t>Chi phí xây dựng trước thuế (T+GT+TL)</t>
  </si>
  <si>
    <t>GTGT</t>
  </si>
  <si>
    <t>Chi phí xây dựng sau thuế (G+GTGT)</t>
  </si>
  <si>
    <t>Chi phí thẩm định cấp giấy phép môi trường (Nghị quyết 10/2022/NQ-HĐND)</t>
  </si>
  <si>
    <t>Chi phí khảo sát địa hình</t>
  </si>
  <si>
    <t>Chi phí khảo sát hiện trạng vị trí</t>
  </si>
  <si>
    <t>đồng</t>
  </si>
  <si>
    <t>Nghị định số 24/2024/NĐ-CP ngày 27/02/2024 của Chính phủ quy định chi tiết một số điều và biện pháp thi hành Luật đấu thầu về lựa chọn nhà thầu</t>
  </si>
  <si>
    <t>Nghị định 67/2023/NĐ-CP ngày 06/9/2023 quy định về bảo hiểm bắt buộc trách nhiệm của chủ xe cơ giới, bảo hiểm cháy, nổ bắt buộc, bảo hiểm bắt buộc trong hoạt động đầu tư xây dựng</t>
  </si>
  <si>
    <t>Thông tư số 02/2024/TT-BXD ngày 20/05/2024 của Bộ Xây dựng hướng dẫn xác định và quản lý chi phí quy hoạch chi tiết theo quy trình rút gọn;</t>
  </si>
  <si>
    <t>Thông tư số 35/2023/TT-BTC ngày 31/5/2023 của Bộ Tài chính quy định mức thu, chế độ thu, nộp, quản lý và sử dụng phí thẩm định các đồ án quy hoạch;</t>
  </si>
  <si>
    <t>Phí thẩm định báo cáo nghiên cứu khả thi (Thông tư Thông tư 28/2023/TT-BTC)</t>
  </si>
  <si>
    <t>Chi phí thử tĩnh tải cọc</t>
  </si>
  <si>
    <t>Chi phí thẩm định giá</t>
  </si>
  <si>
    <t>PHỤ LỤC 03</t>
  </si>
  <si>
    <t>PHỤ LỤC 3</t>
  </si>
  <si>
    <t>DỰ TOÁN CHI PHÍ THẨM ĐỊNH GIÁ THIẾT BỊ</t>
  </si>
  <si>
    <t xml:space="preserve">6.250.000 đ/tháng/24 ngày  x 15 ngày x 3 người  </t>
  </si>
  <si>
    <t>55%(Ccg)</t>
  </si>
  <si>
    <t>(a+b+c)</t>
  </si>
  <si>
    <t xml:space="preserve"> - Chi phí hội họp báo cáo</t>
  </si>
  <si>
    <t>2 lần x 500.000 đ/lần x 3 người</t>
  </si>
  <si>
    <t xml:space="preserve"> - Chi phí đi lại</t>
  </si>
  <si>
    <t>2 lần x 400.000 đ/lần x 3 người</t>
  </si>
  <si>
    <t xml:space="preserve"> - Chi phí văn phòng phẩm </t>
  </si>
  <si>
    <t>(c1+c2+c3)</t>
  </si>
  <si>
    <t xml:space="preserve">  + Giấy</t>
  </si>
  <si>
    <t>c1</t>
  </si>
  <si>
    <t xml:space="preserve">  + Pho to, in ấn, đóng cuốn</t>
  </si>
  <si>
    <t>c2</t>
  </si>
  <si>
    <t xml:space="preserve"> + Khác (mực in, bút, điện, nước, ...)</t>
  </si>
  <si>
    <t>c3</t>
  </si>
  <si>
    <t>6% (Ccg+Cql+Ck)</t>
  </si>
  <si>
    <t xml:space="preserve"> * Ghi chú</t>
  </si>
  <si>
    <t xml:space="preserve">  Mức lương tối thiểu vùng: </t>
  </si>
  <si>
    <t>4.680.000 * 1,05 = 4.914.000 đ. Lấy tròn: 4.910.000 đ</t>
  </si>
  <si>
    <t xml:space="preserve">  Bậc lương nhân viên văn phòng:</t>
  </si>
  <si>
    <t>4.910.000 * 1,05 = 5.155.500 đ. Lấy tròn: 5.150.000 đ.</t>
  </si>
  <si>
    <t xml:space="preserve">  Bậc lương chuyên viên có trình độ đại học:</t>
  </si>
  <si>
    <t xml:space="preserve"> 5.150.000 x 1,05 x 1,05 x 1,05 x 1,05 =  6.259.875 đ. Lấy tròn: 6.250.000 đ</t>
  </si>
  <si>
    <t>* Mức lương áp dụng theo nghị định 74/2024/NĐ-CP ngày 30/6/2024</t>
  </si>
  <si>
    <t>VĂN PHÒNG</t>
  </si>
  <si>
    <t>TÊN PHÒNG</t>
  </si>
  <si>
    <t>DIỆN TÍCH</t>
  </si>
  <si>
    <t>SỐ LƯỢNG</t>
  </si>
  <si>
    <t>TỔNG DIỆN TÍCH</t>
  </si>
  <si>
    <t>ĐƠN VỊ</t>
  </si>
  <si>
    <t>TẦNG 1</t>
  </si>
  <si>
    <r>
      <t>M</t>
    </r>
    <r>
      <rPr>
        <b/>
        <sz val="12"/>
        <color theme="1"/>
        <rFont val="Calibri"/>
        <family val="2"/>
      </rPr>
      <t>²</t>
    </r>
  </si>
  <si>
    <t>DT phòng học</t>
  </si>
  <si>
    <t>KHU HỌC</t>
  </si>
  <si>
    <t>Tầng 1</t>
  </si>
  <si>
    <t>P. HỌC 1,2,3,4</t>
  </si>
  <si>
    <r>
      <t>M</t>
    </r>
    <r>
      <rPr>
        <sz val="12"/>
        <color theme="1"/>
        <rFont val="Calibri"/>
        <family val="2"/>
      </rPr>
      <t>²</t>
    </r>
  </si>
  <si>
    <t>Tầng 2</t>
  </si>
  <si>
    <t>P. DỤNG CỤ (P.HỌC 1-2)</t>
  </si>
  <si>
    <t>Tầng 3</t>
  </si>
  <si>
    <t>P. HỌC 5</t>
  </si>
  <si>
    <t>Tổng</t>
  </si>
  <si>
    <t>P.HỌC 6,7,8</t>
  </si>
  <si>
    <t>P. DỤNG CỤ (P.HỌC 6-7)</t>
  </si>
  <si>
    <t>P. HỌC 9</t>
  </si>
  <si>
    <t>P.DỤNG CỤ (P.HỌC 9)</t>
  </si>
  <si>
    <t>P.DỤNG CỤ</t>
  </si>
  <si>
    <t>KHU HÀNH CHÍNH</t>
  </si>
  <si>
    <t>P. HIỆU PHÓ + TIẾP KHÁCH</t>
  </si>
  <si>
    <t>P. CAN THIỆP SỚM</t>
  </si>
  <si>
    <t>P. Y TẾ</t>
  </si>
  <si>
    <t>KHU PHỤ TRỢ</t>
  </si>
  <si>
    <t>NHÀ ĂN</t>
  </si>
  <si>
    <t>BẾP</t>
  </si>
  <si>
    <t>P. THỰC PHẨM KHÔ</t>
  </si>
  <si>
    <t>P. THỰC PHẨM LẠNH</t>
  </si>
  <si>
    <t>KHU KỸ THUẬT</t>
  </si>
  <si>
    <t>P. ĐIỆN</t>
  </si>
  <si>
    <t>P. BƠM</t>
  </si>
  <si>
    <t>P. ĐỂ DỤNG CỤ</t>
  </si>
  <si>
    <t>KHU VỆ SINH</t>
  </si>
  <si>
    <t>VỆ SINH PHÒNG HỌC 1,2</t>
  </si>
  <si>
    <t>VỆ SINH HỌC SINH NAM</t>
  </si>
  <si>
    <t>VỆ SINH HỌC SINH NỮ</t>
  </si>
  <si>
    <t>VỆ SINH GIÁO VIÊN NAM</t>
  </si>
  <si>
    <t>VỆ SINH GIÁO VIÊN NỮ</t>
  </si>
  <si>
    <t>VỆ SINH BẾP</t>
  </si>
  <si>
    <t>HÀNH LANG+ THANG + TƯỜNG CỘT+ BÃI CỎ</t>
  </si>
  <si>
    <t>TẦNG 2</t>
  </si>
  <si>
    <t>M²</t>
  </si>
  <si>
    <t>PHÒNG HỌC 10,11,12,13</t>
  </si>
  <si>
    <t>PHÒNG HỌC 14</t>
  </si>
  <si>
    <t>PHÒNG HỌC 15,16,17</t>
  </si>
  <si>
    <t>P. DỤNG CỤ ( P.HỌC 15-16)</t>
  </si>
  <si>
    <t>P. HỌC 18</t>
  </si>
  <si>
    <t>P.DỤNG CỤ (P.HỌC 18)</t>
  </si>
  <si>
    <t>P. HỘI TRƯỜNG</t>
  </si>
  <si>
    <t>P. DỤNG CỤ</t>
  </si>
  <si>
    <t>HÀNH LANG+ THANG + TƯỜNG CỘT</t>
  </si>
  <si>
    <t>TẦNG 3</t>
  </si>
  <si>
    <t>P. HỌA</t>
  </si>
  <si>
    <t>P. KHOA HỌC</t>
  </si>
  <si>
    <t>P. DỤNG CỤ (P. HỌA- KHOA HỌC)</t>
  </si>
  <si>
    <t>P. CÔNG NGHỆ THÔNG TIN</t>
  </si>
  <si>
    <t>P. NHẠC</t>
  </si>
  <si>
    <t>P. HIỆU TRƯỞNG</t>
  </si>
  <si>
    <t>P. KHÁCH</t>
  </si>
  <si>
    <t>P. HỘI ĐỒNG GIÁO VIÊN</t>
  </si>
  <si>
    <t>P. HOẠT ĐỘNG CÔNG ĐOÀN VÀ TRUYỀN THỐNG</t>
  </si>
  <si>
    <t>KHÔNG GIAN SINH HOẠT VÀ ĐỌC SÁCH</t>
  </si>
  <si>
    <t>P. TẬP VẬN ĐỘNG</t>
  </si>
  <si>
    <t>P. ĐIỀU HÒA CẢM XÚC</t>
  </si>
  <si>
    <t>P. DỤNG CỤ (P.ĐHCX)</t>
  </si>
  <si>
    <t>Chi phí lập giấy phép môi trường</t>
  </si>
  <si>
    <t>Sân đường nội bộ</t>
  </si>
  <si>
    <t>Tạm tính</t>
  </si>
  <si>
    <t>Bể nước sinh hoạt, PCCC</t>
  </si>
  <si>
    <t>Bể xử lý nước thải</t>
  </si>
  <si>
    <t>Chi phí vận hành thử nghiệm hệ thống xử lý nước thải</t>
  </si>
  <si>
    <t>Chi phí thẩm tra báo cáo nghiên cứu khả thi (Thông tư 12/2021/TT-BXD)</t>
  </si>
  <si>
    <t>Xem Phụ lục 02</t>
  </si>
  <si>
    <t>Xem Phụ lục 01</t>
  </si>
  <si>
    <t>ĐƠN VỊ TƯ VẤN THIẾT KẾ</t>
  </si>
  <si>
    <t>BAN QUẢN LÝ DỰ ÁN ĐẦU TƯ XÂY DỰNG KHU VỰC</t>
  </si>
  <si>
    <t>HUYỆN HÓC MÔN</t>
  </si>
  <si>
    <t>Giám đốc</t>
  </si>
  <si>
    <t>Chủ trì lập dự toán</t>
  </si>
  <si>
    <t>PHAN THANH TÙNG</t>
  </si>
  <si>
    <t>Chứng chỉ hành nghề định giá XD hạng II, số HCM-00062151</t>
  </si>
  <si>
    <t>CHỦ ĐẦU TƯ: BAN QUẢN LÝ DỰ ÁN ĐẦU TƯ XÂY DỰNG KHU VỰC HUYỆN HÓC MÔN</t>
  </si>
  <si>
    <t>Năm 2024</t>
  </si>
  <si>
    <t>PHỤ LỤC 01</t>
  </si>
  <si>
    <t>TV1</t>
  </si>
  <si>
    <t>TV2</t>
  </si>
  <si>
    <t>TV3</t>
  </si>
  <si>
    <t>TV4</t>
  </si>
  <si>
    <t>TV5</t>
  </si>
  <si>
    <t>TV6</t>
  </si>
  <si>
    <t>TV7</t>
  </si>
  <si>
    <t>TĐ1</t>
  </si>
  <si>
    <t>TĐ2</t>
  </si>
  <si>
    <t>Quyết định 816/QĐ-BXD ngày 22/08/2024 về việc công bố Suất vốn đầu tư xây dựng công trình và giá xây dựng tổng hợp, bộ phận, kết cấu công trình năm 2023;</t>
  </si>
  <si>
    <t>Chi phí lập báo cáo đánh giá tác động môi trường</t>
  </si>
  <si>
    <t>Chi phí giám sát công tác khảo sát xây dựng</t>
  </si>
  <si>
    <t>Chi phí lập báo cáo nghiên cứu khả thi</t>
  </si>
  <si>
    <t>Chi phí thẩm định báo cáo đánh giá tác động môi trường</t>
  </si>
  <si>
    <t>Phí thẩm định báo cáo nghiên cứu khả thi</t>
  </si>
  <si>
    <t>Ngày        tháng         năm  2024</t>
  </si>
  <si>
    <t>CHỦ ĐẦU TƯ</t>
  </si>
  <si>
    <t>Z999</t>
  </si>
  <si>
    <t>Vât liệu khác</t>
  </si>
  <si>
    <t>Cộng chi phí trực tiếp (VL+NC+M)</t>
  </si>
  <si>
    <t>Cộng chi phí gián tiếp (C + LT + TT)</t>
  </si>
  <si>
    <t>Áp dụng mục VII.3.2 QĐ 66/2024/QĐ-UBND</t>
  </si>
  <si>
    <t>BẢNG TỔNG HỢP DỰ TOÁN CHI PHÍ XÂY DỰNG</t>
  </si>
  <si>
    <t>Tên công trình: TRƯỜNG TIỂU HỌC TÂN THỚI NHÌ (GIAI ĐOẠN 2)</t>
  </si>
  <si>
    <t>Tên hạng mục: CỔNG, TƯỜNG RÀO</t>
  </si>
  <si>
    <t>Nội dung chi phí</t>
  </si>
  <si>
    <t>Ký hiệu</t>
  </si>
  <si>
    <t>CHI PHÍ TRỰC TIẾP</t>
  </si>
  <si>
    <t>1</t>
  </si>
  <si>
    <t>Chi phí Vật liệu</t>
  </si>
  <si>
    <t>VL</t>
  </si>
  <si>
    <t xml:space="preserve"> + Theo tổng hợp vật tư</t>
  </si>
  <si>
    <t>A1</t>
  </si>
  <si>
    <t>Bảng tổng hợp vật tư</t>
  </si>
  <si>
    <t>2</t>
  </si>
  <si>
    <t>Chi phí Nhân công</t>
  </si>
  <si>
    <t>NC</t>
  </si>
  <si>
    <t>B1</t>
  </si>
  <si>
    <t>3</t>
  </si>
  <si>
    <t>Chi phí Máy thi công</t>
  </si>
  <si>
    <t>M</t>
  </si>
  <si>
    <t>C1</t>
  </si>
  <si>
    <t>Cộng chi phí trực tiếp</t>
  </si>
  <si>
    <t>VL + NC + M</t>
  </si>
  <si>
    <t>Chi phí chung</t>
  </si>
  <si>
    <t>Chi phí nhà tạm để ở và điều hành thi công</t>
  </si>
  <si>
    <t>Chi phí một số công việc không xác định được khối lượng từ thiết kế</t>
  </si>
  <si>
    <t>Cộng chi phí gián tiếp</t>
  </si>
  <si>
    <t>(C + LT + TT)</t>
  </si>
  <si>
    <t>THU NHẬP CHỊU THUẾ TÍNH TRƯỚC</t>
  </si>
  <si>
    <t>Chi phí xây dựng trước thuế</t>
  </si>
  <si>
    <t>(T+GT+TL)</t>
  </si>
  <si>
    <t>THUẾ GIÁ TRỊ GIA TĂNG</t>
  </si>
  <si>
    <t>Chi phí xây dựng sau thuế</t>
  </si>
  <si>
    <t>G+GTGT</t>
  </si>
  <si>
    <t>LÀM TRÒN</t>
  </si>
  <si>
    <t>Chiều dài cổng, tường rào</t>
  </si>
  <si>
    <t>Đơn giá trên 1m:</t>
  </si>
  <si>
    <t>Tên dự án: .</t>
  </si>
  <si>
    <t>Tên hạng mục: CÂY XANH</t>
  </si>
  <si>
    <t>Tổng diện tích cây xanh</t>
  </si>
  <si>
    <t>Đơn giá trên 1m2:</t>
  </si>
  <si>
    <t>Tên hạng mục: HT ĐIỆN TỔNG THỂ</t>
  </si>
  <si>
    <t>Diện tích ngoài nhà</t>
  </si>
  <si>
    <t>Đơn giá trên 1m2</t>
  </si>
  <si>
    <t>Tên hạng mục: HT CẤP THOÁT NƯỚC TỔNG THỂ</t>
  </si>
  <si>
    <t>BẢNG TỔNG HỢP GIÁ TRỊ XÂY LẮP</t>
  </si>
  <si>
    <t>Hạng mục công việc</t>
  </si>
  <si>
    <t>Giá trị trước thuế</t>
  </si>
  <si>
    <t>Thuế
VAT 10%</t>
  </si>
  <si>
    <t>Giá trị sau thuế</t>
  </si>
  <si>
    <t>San lấp</t>
  </si>
  <si>
    <t>Cọc đại trà</t>
  </si>
  <si>
    <t>Khối nhà chính</t>
  </si>
  <si>
    <t>Nhà điều hành XLNT</t>
  </si>
  <si>
    <t>Nhà bảo vệ , phòng bơm</t>
  </si>
  <si>
    <t>Nhà để xe học sinh</t>
  </si>
  <si>
    <t>Nhà để xe giáo viên</t>
  </si>
  <si>
    <t>Cổng, hàng rào</t>
  </si>
  <si>
    <t>Sân bóng rổ, sân bóng đá</t>
  </si>
  <si>
    <t>Bể nước ngầm</t>
  </si>
  <si>
    <t>Cây xanh</t>
  </si>
  <si>
    <t>HT Điện trong nhà</t>
  </si>
  <si>
    <t>HT Điện nhẹ</t>
  </si>
  <si>
    <t>HT Điện tổng thể</t>
  </si>
  <si>
    <t>HT Cấp thoát nước trong nhà</t>
  </si>
  <si>
    <t>HT Cấp thoát nước tổng thể</t>
  </si>
  <si>
    <t>HT Báo cháy, chữa cháy, chống sét</t>
  </si>
  <si>
    <t>HT Điều hòa không khí</t>
  </si>
  <si>
    <t>TỔNG CỘNG</t>
  </si>
  <si>
    <t>DT sàn</t>
  </si>
  <si>
    <t>Suất vốn / m2</t>
  </si>
  <si>
    <t>Suất vốn đầu tư khối nhà chính GĐ2</t>
  </si>
  <si>
    <t>Suất vốn đầu tư trên m2 sàn chỉ tính phần xây dựng</t>
  </si>
  <si>
    <t>Suất vốn đầu tư trên m2 sàn bao gồm phần xây dựng + điện nước trong nhà</t>
  </si>
  <si>
    <t>Suất vốn đầu tư trên m2 sàn bao gồm phần xây dựng + điện nước trong nhà + phần cọc</t>
  </si>
  <si>
    <t>Suất vốn đầu tư khối nhà chính GĐ1</t>
  </si>
  <si>
    <t>Tên hạng mục: HT BÁO CHÁY + CHỮA CHÁY + CHỐNG SÉT</t>
  </si>
  <si>
    <t>Tổng diện tích sàn xây dựng</t>
  </si>
  <si>
    <t>KVA</t>
  </si>
  <si>
    <t>Giá trị phần xây lắp khối nhà chính</t>
  </si>
  <si>
    <t>m3</t>
  </si>
  <si>
    <t>BẢNG CHIẾT TÍNH ĐƠN GIÁ XÂY DỰNG</t>
  </si>
  <si>
    <t>AB.66112</t>
  </si>
  <si>
    <t>Đắp cát nâng nền</t>
  </si>
  <si>
    <t>A24.10024</t>
  </si>
  <si>
    <t>Cát san lấp</t>
  </si>
  <si>
    <t>N1.30</t>
  </si>
  <si>
    <t>Nhân công 3,0/7 - Nhóm 1</t>
  </si>
  <si>
    <t>công</t>
  </si>
  <si>
    <t>M101.1102</t>
  </si>
  <si>
    <t>Máy lu bánh thép 8,5 T - 9 T</t>
  </si>
  <si>
    <t>ca</t>
  </si>
  <si>
    <t>M101.0503</t>
  </si>
  <si>
    <t>Máy ủi 110 CV</t>
  </si>
  <si>
    <t/>
  </si>
  <si>
    <t>Chi phí chung ( T x 7,3% )</t>
  </si>
  <si>
    <t>7,3%</t>
  </si>
  <si>
    <t>Chi phí nhà tạm để ở và điều hành thi công ( T x 1,1% )</t>
  </si>
  <si>
    <t>1,1%</t>
  </si>
  <si>
    <t>Chi phí một số công việc không xác định được khối lượng từ thiết kế ( T x 2,5% )</t>
  </si>
  <si>
    <t>2,5%</t>
  </si>
  <si>
    <t>THU NHẬP CHỊU THUẾ TÍNH TRƯỚC (T+GT) x 5,5%</t>
  </si>
  <si>
    <t>5,5%</t>
  </si>
  <si>
    <t>THUẾ GIÁ TRỊ GIA TĂNG ( G x 10% )</t>
  </si>
  <si>
    <t>BẢNG TỔNG MỨC ĐẦU TƯ</t>
  </si>
  <si>
    <t>THUYẾT MINH TỔNG MỨC ĐẦU TƯ</t>
  </si>
  <si>
    <t>Quyết định 66/2024/QĐ-UBND ngày 24/9/2024 ban hành Bảng giá nhà ở, công trình, vật kiến trúc xây dựng mới trên địa bàn thành phố Hồ Chí Minh</t>
  </si>
  <si>
    <t>BAN QUẢN LÝ DỰ ÁN ĐẦU TƯ XÂY DỰNG</t>
  </si>
  <si>
    <t>CÔNG TY TNHH THIẾT KẾ XÂY DỰNG</t>
  </si>
  <si>
    <t>GIÁM ĐỐC</t>
  </si>
  <si>
    <t>Người lập</t>
  </si>
  <si>
    <t>HUỲNH MINH HOÀNG NHIỆM</t>
  </si>
  <si>
    <t>Chứng chỉ KS định giá hạng 1 số BXD-00139016</t>
  </si>
  <si>
    <t>Tp.Hồ Chí Minh, ngày …... tháng ……. năm 2025</t>
  </si>
  <si>
    <t>THÀNH PHỐ HỒ CHÍ MINH - NĂM 2025</t>
  </si>
  <si>
    <t>BẢNG TÍNH CHI PHÍ DỰ PHÒNG</t>
  </si>
  <si>
    <t>(Theo thông tư số 11/2021/TT-BXD ngày 31/08/2021)</t>
  </si>
  <si>
    <t>- Căn cứ Quyết định số: 564/QĐ-SXD-KTXD ngày 27/04/2022 của SXD Thành Phố Hồ Chí Minh về việc công bố chỉ số giá xây dựng từ tháng 01 đến tháng 12, quý I đến quý IV và năm 2021 trên địa bàn TP. Hồ Chí Minh</t>
  </si>
  <si>
    <t>- Căn cứ Quyết định số: 58/QĐ-SXD-KTXD ngày 12/01/2023 của SXD Thành Phố Hồ Chí Minh về việc công bố chỉ số giá xây dựng tháng 12, quý IV và năm 2022 trên địa bàn TP. Hồ Chí Minh</t>
  </si>
  <si>
    <t>- Căn cứ Quyết định số: 3202/QĐ-SXD-KTXD ngày 29/12/2023 của SXD Thành Phố Hồ Chí Minh về việc công bố chỉ số giá xây dựng tháng 12, quý IV và năm 2023 trên địa bàn TP. Hồ Chí Minh</t>
  </si>
  <si>
    <t>- Căn cứ Quyết định số 1385/QĐ-SXD-KT&amp;VLXD ngày 04/12/2024 của Sở Xây dựng về việc công bố Chỉ số giá xây dựng từ tháng 1 đến tháng 10 và từ Quý I đến Quý III năm 2024 trên địa bàn TP. Hồ Chí Minh</t>
  </si>
  <si>
    <r>
      <t xml:space="preserve">I/ DỰ PHÒNG DO YẾU TỐ TRƯỢT GIÁ </t>
    </r>
    <r>
      <rPr>
        <sz val="12"/>
        <rFont val="Times New Roman"/>
        <family val="1"/>
      </rPr>
      <t xml:space="preserve">(áp dụng chỉ số giá xây dựng) </t>
    </r>
  </si>
  <si>
    <t>1. Thuyết minh:</t>
  </si>
  <si>
    <t>+ Thời gian thực hiện dự án dự kiến :</t>
  </si>
  <si>
    <t>năm</t>
  </si>
  <si>
    <t>+ Thời điểm gốc là :</t>
  </si>
  <si>
    <t xml:space="preserve">+ Tổng chi phí để tính dự phòng : </t>
  </si>
  <si>
    <t xml:space="preserve">Trong đó  - Chi phí bồi thường, tái định cư phần sẽ thực hiện: </t>
  </si>
  <si>
    <t xml:space="preserve"> - Chi phí xây dựng phần sẽ thực hiện: </t>
  </si>
  <si>
    <t xml:space="preserve">- Chi phí thiết bị phần sẽ thực hiện: </t>
  </si>
  <si>
    <t xml:space="preserve">Chi phí Quản lý dự án, tư vấn đầu tư XDCT và chi phí khác phần sẽ thực hiện: </t>
  </si>
  <si>
    <t>2. Công thức tính:</t>
  </si>
  <si>
    <t xml:space="preserve"> Trong đó:</t>
  </si>
  <si>
    <t>T :</t>
  </si>
  <si>
    <r>
      <t>Số năm (năm gần nhất so với thời điểm tính toán sử dụng để xác định I</t>
    </r>
    <r>
      <rPr>
        <vertAlign val="subscript"/>
        <sz val="12"/>
        <rFont val="Times New Roman"/>
        <family val="1"/>
      </rPr>
      <t>XDCTbq</t>
    </r>
    <r>
      <rPr>
        <sz val="12"/>
        <rFont val="Times New Roman"/>
        <family val="1"/>
      </rPr>
      <t>); T ≥ 3;</t>
    </r>
  </si>
  <si>
    <r>
      <t>I</t>
    </r>
    <r>
      <rPr>
        <vertAlign val="subscript"/>
        <sz val="12"/>
        <rFont val="Times New Roman"/>
        <family val="1"/>
      </rPr>
      <t xml:space="preserve">n </t>
    </r>
    <r>
      <rPr>
        <sz val="12"/>
        <rFont val="Times New Roman"/>
        <family val="1"/>
      </rPr>
      <t>:</t>
    </r>
  </si>
  <si>
    <t>Chỉ số giá xây dựng năm thứ n được lựa chọn;</t>
  </si>
  <si>
    <r>
      <t>I</t>
    </r>
    <r>
      <rPr>
        <vertAlign val="subscript"/>
        <sz val="12"/>
        <rFont val="Times New Roman"/>
        <family val="1"/>
      </rPr>
      <t xml:space="preserve">n+1 </t>
    </r>
    <r>
      <rPr>
        <sz val="12"/>
        <rFont val="Times New Roman"/>
        <family val="1"/>
      </rPr>
      <t>:</t>
    </r>
  </si>
  <si>
    <t>Chỉ số giá xây dựng năm thứ (n+1);</t>
  </si>
  <si>
    <r>
      <t>±ΔI</t>
    </r>
    <r>
      <rPr>
        <vertAlign val="subscript"/>
        <sz val="12"/>
        <rFont val="Times New Roman"/>
        <family val="1"/>
      </rPr>
      <t>XDCT</t>
    </r>
    <r>
      <rPr>
        <sz val="12"/>
        <rFont val="Times New Roman"/>
        <family val="1"/>
      </rPr>
      <t xml:space="preserve"> :</t>
    </r>
  </si>
  <si>
    <t>Mức biến động bình quân của chỉ số giá xây dựng theo năm xây dựng công trình so với mức độ trượt giá bình quân của năm đã tính và được xác định trên cơ sở dự báo xu hướng biến động của các yếu tố chi phí giá cả trong khu vực và quốc tế bằng kinh nghiệm chuyên gia.</t>
  </si>
  <si>
    <t>3. Kết quả tính toán:</t>
  </si>
  <si>
    <t>Bảng 1: Phân bổ vốn đầu tư theo tiến độ thực hiện</t>
  </si>
  <si>
    <t>Thời gian thực hiện (năm)</t>
  </si>
  <si>
    <t>Năm 2025</t>
  </si>
  <si>
    <t>Vốn phân bổ tiền bồi thường, tái định cư (đồng)</t>
  </si>
  <si>
    <t>Vốn phân bổ chi đầu tư cho xây dựng, thiết bị, QLDA, TVĐT và chi phí khác (đồng)</t>
  </si>
  <si>
    <r>
      <t>Căn cứ các quyết định trên với loại công trình dân dụng</t>
    </r>
    <r>
      <rPr>
        <b/>
        <i/>
        <sz val="12"/>
        <rFont val="Times New Roman"/>
        <family val="1"/>
      </rPr>
      <t xml:space="preserve"> </t>
    </r>
    <r>
      <rPr>
        <sz val="12"/>
        <rFont val="Times New Roman"/>
        <family val="1"/>
      </rPr>
      <t>ta tính được hệ số trượt giá của các năm liền trước (năm 2020=100):</t>
    </r>
  </si>
  <si>
    <t>Bảng 2: Tính hệ số trượt giá theo chỉ số giá xây dựng công trình</t>
  </si>
  <si>
    <t>Chỉ tiêu</t>
  </si>
  <si>
    <t>Năm 2020</t>
  </si>
  <si>
    <t>Năm 2021</t>
  </si>
  <si>
    <t>Năm 2022</t>
  </si>
  <si>
    <t>Chỉ số xây dựng theo công bố SXD(%)</t>
  </si>
  <si>
    <t>Hệ số trượt giá hằng năm</t>
  </si>
  <si>
    <t>Hệ số trượt giá trung bình hằng năm</t>
  </si>
  <si>
    <t>Bảng 3: Tính chi phí dự phòng do yếu tố trượt giá theo chỉ số giá xây dựng công trình</t>
  </si>
  <si>
    <t>Năm 2026</t>
  </si>
  <si>
    <t>Trượt giá luỹ tích (đồng)</t>
  </si>
  <si>
    <t>Vậy, chi phí dự phòng cho yếu tố trượt giá là:</t>
  </si>
  <si>
    <r>
      <t xml:space="preserve">II/ DỰ PHÒNG DO KHỐI LƯỢNG PHÁT SINH </t>
    </r>
    <r>
      <rPr>
        <sz val="12"/>
        <rFont val="Times New Roman"/>
        <family val="1"/>
      </rPr>
      <t>(theo thông tư số 06/2016/TT-BXD ngày 10/03/2016):</t>
    </r>
  </si>
  <si>
    <t>x</t>
  </si>
  <si>
    <t>III/ CHI PHÍ DỰ PHÒNG (I+II):</t>
  </si>
  <si>
    <t>Chi phí lập hồ sơ mời thầu, đánh giá hồ sơ dự thầu gói thầu Lập báo cáo nghiên cứu khả thi (Thông tư 12/2021/TT-BXD)</t>
  </si>
  <si>
    <t>Chi phí thẩm định hồ sơ mời thầu gói thầu Lập báo cáo nghiên cứu khả thi (Nghị định 24/2024/NĐ-CP)</t>
  </si>
  <si>
    <t>Chi phí thẩm định kết quả lựa chọn nhà thầu gói thầu Lập báo cáo nghiên cứu khả thi (Nghị định 24/2024/NĐ-CP)</t>
  </si>
  <si>
    <t>Chi phí lập hồ sơ mời thầu, đánh giá hồ sơ dự thầu gói thầu Tư vấn kiểm toán (Thông tư 12/2021/TT-BXD)</t>
  </si>
  <si>
    <t>Chi phí thẩm định hồ sơ mời thầu gói thầu Tư vấn Tư vấn kiểm toán (Nghị định 24/2024/NĐ-CP)</t>
  </si>
  <si>
    <t>Chi phí thẩm định kết quả lựa chọn nhà thầu gói thầu Tư vấn kiểm toán (Nghị định 24/2024/NĐ-CP)</t>
  </si>
  <si>
    <t>Chi phí thẩm định kết quả lựa chọn nhà thầu gói thầu Tư vấn Giám sát thi công xây dựng và lắp đặt thiết bị (Nghị định 24/2024/NĐ-CP)</t>
  </si>
  <si>
    <t>Nghị định 175/2024/NĐ-CP ngày 30/12/2024 của Chính phủ quy định chi tiết một số điều và biện pháp thi hành Luật Xây dựng về quản lý hoạt động xây dựng.</t>
  </si>
  <si>
    <t>Tổng cộng =</t>
  </si>
  <si>
    <t>DIỆN TÍCH KHU ĐẤT</t>
  </si>
  <si>
    <t>Gxdct = I+II+III+IV+V+VI</t>
  </si>
  <si>
    <t xml:space="preserve"> CÁC CÔNG TRÌNH DÂN DỤNG VÀ CÔNG NGHIỆP</t>
  </si>
  <si>
    <t>Diện tích vượt tầng (tạm tính bằng 100 suất vốn)</t>
  </si>
  <si>
    <t>CHI PHÍ QLDA + CHI PHÍ TƯ VẤN + CHI PHÍ KHÁC (Tạm tính bằng 15% giá trị XL + TB)</t>
  </si>
  <si>
    <t>CHI PHÍ DỰ PHÒNG</t>
  </si>
  <si>
    <t>Dự phòng cho yếu tố khối lượng phát sinh (10%)</t>
  </si>
  <si>
    <t>Chi phí dự phòng cho yếu tố trượt giá (10%)</t>
  </si>
  <si>
    <t>KHU A</t>
  </si>
  <si>
    <t>KHỐI NHÀ HÀNH CHÍNH + HỌC TẬP</t>
  </si>
  <si>
    <t>Nhà gửi xe khách liên hệ</t>
  </si>
  <si>
    <t>Khối nhà hành chính + học tập</t>
  </si>
  <si>
    <t>Nhà bảo vệ</t>
  </si>
  <si>
    <t>Bãi xe ô tô khách liên hệ</t>
  </si>
  <si>
    <t>KHU B</t>
  </si>
  <si>
    <t>Khối nhà xưởng - thực hành</t>
  </si>
  <si>
    <t>KHU C</t>
  </si>
  <si>
    <t>Khu trung tâm nghiên cứu khoa học</t>
  </si>
  <si>
    <t>KHU D</t>
  </si>
  <si>
    <t>Khối nhà thư viện</t>
  </si>
  <si>
    <t>Nhà gửi xe</t>
  </si>
  <si>
    <t>Bãi xe ô tô</t>
  </si>
  <si>
    <t>KHU E</t>
  </si>
  <si>
    <t>KHU NHÀ XƯỞNG - THỰC HÀNH</t>
  </si>
  <si>
    <t>KHU TRUNG TÂM NGHIÊN CỨU KHOA HỌC</t>
  </si>
  <si>
    <t>KHU THƯ VIỆN</t>
  </si>
  <si>
    <t>KHU THỂ DỤC THỂ THAO</t>
  </si>
  <si>
    <t>Khối nhà thi đấu + tập luyện TDTT</t>
  </si>
  <si>
    <t>Hồ bơi ngoài trời 50m x 21m</t>
  </si>
  <si>
    <t>Sân bóng đá có đường chạy</t>
  </si>
  <si>
    <t>Sân bóng chuyền (2 sân)</t>
  </si>
  <si>
    <t>Sân bóng rổ (2 sân)</t>
  </si>
  <si>
    <t>Sân tennis (2 sân)</t>
  </si>
  <si>
    <t>KHU F</t>
  </si>
  <si>
    <t>KHU KÝ TÚC XÁ + NHÀ PHỤC VỤ + NHÀ Ở CÁN BỘ NHÂN VIÊN</t>
  </si>
  <si>
    <t>Khối nhà ký túc xá</t>
  </si>
  <si>
    <t>Nhà gửi xe sinh viên</t>
  </si>
  <si>
    <t>Khối nhà phục vụ + nhà ăn</t>
  </si>
  <si>
    <t>Khối nhà cán bộ - công nhân viên - nhà khách</t>
  </si>
  <si>
    <t>Trạm cấp nước</t>
  </si>
  <si>
    <t>KHU G</t>
  </si>
  <si>
    <t>KHU XỬ LÝ NƯỚC THẢI</t>
  </si>
  <si>
    <t>Khối nhà điều hành</t>
  </si>
  <si>
    <t>Trạm xử lý nước thải cục bộ đặt ngầm</t>
  </si>
  <si>
    <t>KHU H</t>
  </si>
  <si>
    <t>DIỆN TÍCH KHU ĐẤT SAU KHI TRỪ LỘ GIỚI</t>
  </si>
  <si>
    <t>DIỆN TÍCH XÂY DỰNG TỐI ĐA (35%)</t>
  </si>
  <si>
    <t>DIỆN TÍCH SÀN XÂY DỰNG TỐI ĐA</t>
  </si>
  <si>
    <t>CÂY XANH</t>
  </si>
  <si>
    <t>SÂN BÃI</t>
  </si>
  <si>
    <t>Diện tích xây dựng</t>
  </si>
  <si>
    <t>Số tầng</t>
  </si>
  <si>
    <t>Áp dụng mục IV.1 QĐ 66/2024/QĐ-UBND</t>
  </si>
  <si>
    <t>HẠ TẦNG KỸ THUẬT</t>
  </si>
  <si>
    <t>Bóc lớp hữu cơ, san nền</t>
  </si>
  <si>
    <t>Trạm biến áp 560KVA</t>
  </si>
  <si>
    <t>Hệ thống điện tổng thể, cấp thoát nước tổng thể, cây xanh, sân bãi</t>
  </si>
  <si>
    <t>ht</t>
  </si>
  <si>
    <t>Hệ số 
điều chỉnh</t>
  </si>
  <si>
    <t>Đơn giá đính kèm</t>
  </si>
  <si>
    <t>Diện tích sàn</t>
  </si>
  <si>
    <t>A. CÁC CHỈ TIÊU QUY HOẠCH</t>
  </si>
  <si>
    <t>TÊN HẠNG MỤC</t>
  </si>
  <si>
    <t>DIỆN TÍCH KHU ĐẤT 
(SAU KHI TRỪ LỘ GIỚI)</t>
  </si>
  <si>
    <r>
      <t>M</t>
    </r>
    <r>
      <rPr>
        <vertAlign val="superscript"/>
        <sz val="10"/>
        <color theme="1"/>
        <rFont val="Segoe UI"/>
        <family val="2"/>
      </rPr>
      <t>2</t>
    </r>
  </si>
  <si>
    <t>TỔNG DIỆN TÍCH XÂY DỰNG CÔNG TRÌNH ( công trình chính và công trình phụ)</t>
  </si>
  <si>
    <t>TỔNG DIỆN TÍCH SÀN XÂY DỰNG 
(không tính diện tích tầng Mái)</t>
  </si>
  <si>
    <t>MẬT ĐỘ XÂY DỰNG</t>
  </si>
  <si>
    <t>HỆ SỐ SỬ DỤNG ĐẤT</t>
  </si>
  <si>
    <t>LẦN</t>
  </si>
  <si>
    <t>SỐ TẦNG XÂY DỰNG</t>
  </si>
  <si>
    <t>TẦNG</t>
  </si>
  <si>
    <t>B. BẢNG CÂN BẰNG ĐẤT ĐAI</t>
  </si>
  <si>
    <r>
      <t>DIỆN TÍCH (M</t>
    </r>
    <r>
      <rPr>
        <b/>
        <vertAlign val="superscript"/>
        <sz val="10"/>
        <color theme="1"/>
        <rFont val="Segoe UI"/>
        <family val="2"/>
      </rPr>
      <t>2</t>
    </r>
    <r>
      <rPr>
        <b/>
        <sz val="10"/>
        <color theme="1"/>
        <rFont val="Segoe UI"/>
        <family val="2"/>
      </rPr>
      <t>)</t>
    </r>
  </si>
  <si>
    <t>TỶ LỆ</t>
  </si>
  <si>
    <t>THEO TIÊU CHUẨN</t>
  </si>
  <si>
    <t>DIỆN TÍCH XÂY DỰNG CÔNG TRÌNH</t>
  </si>
  <si>
    <t>&lt;45%</t>
  </si>
  <si>
    <t>ĐẤT CÂY XANH + SÂN CHƠI + BÃI TẬP)</t>
  </si>
  <si>
    <t>≥30%</t>
  </si>
  <si>
    <t>GIAO THÔNG</t>
  </si>
  <si>
    <t>≥25%</t>
  </si>
  <si>
    <t xml:space="preserve">DIỆN TÍCH KHU ĐẤT 
</t>
  </si>
  <si>
    <t>BẢNG THỐNG KÊ DIỆN TÍCH</t>
  </si>
  <si>
    <t>Diện tích hạng mục</t>
  </si>
  <si>
    <t>Đất dự trữ khu học tập</t>
  </si>
  <si>
    <t>Diện tích tối đa (tính cho mật độ xây dựng tối đa là 30% và hệ số sử dụng đất 0,5)</t>
  </si>
  <si>
    <t>KHỐI HỌC TẬP, ĐÀO TẠO</t>
  </si>
  <si>
    <t>Diện tích sàn xây dựng</t>
  </si>
  <si>
    <t>KHỐI PHỤC VỤ HỌC TẬP, ĐÀO TẠO</t>
  </si>
  <si>
    <t>KHỐI HÀNH CHÍNH QUẢN TRỊ</t>
  </si>
  <si>
    <t>KHỐI PHỤ TRỢ</t>
  </si>
  <si>
    <t>KHỐI RÈN LUYỆN THỂ CHẤT (TDTT)</t>
  </si>
  <si>
    <t>Sân thể dục thể thao ngoài trời</t>
  </si>
  <si>
    <t>KHỐI PHỤC VỤ SINH HOẠT</t>
  </si>
  <si>
    <t>Áp dụng mục 11213.05- Theo Suất vốn đầu tư QĐ 409/QĐ-BXD, hệ số điều chỉnh vùng 8</t>
  </si>
  <si>
    <t>Áp dụng mục 11232.02- Theo Suất vốn đầu tư QĐ 409/QĐ-BXD, hệ số điều chỉnh vùng 8</t>
  </si>
  <si>
    <t>Áp dụng mục 12435.13- Theo Suất vốn đầu tư QĐ 409/QĐ-BXD, hệ số điều chỉnh vùng 8</t>
  </si>
  <si>
    <t>Áp dụng mục 13300.05- Theo Suất vốn đầu tư QĐ 409/QĐ-BXD, hệ số điều chỉnh vùng 8</t>
  </si>
  <si>
    <t>Cổng, tường rào</t>
  </si>
  <si>
    <t>md</t>
  </si>
  <si>
    <t>Áp dụng mục VIII.6.1 QĐ 66/2024/QĐ-UBND</t>
  </si>
  <si>
    <t xml:space="preserve">B. BẢNG CÂN BẰNG ĐẤT ĐAI </t>
  </si>
  <si>
    <t xml:space="preserve">DIỆN TÍCH RANH ĐẤT XÂY DỰNG </t>
  </si>
  <si>
    <t>DIỆN TÍCH XÂY DỰNG TẦNG 1
(KHỐI CHÍNH + NHÀ XE)</t>
  </si>
  <si>
    <t>KHỐI CHÍNH</t>
  </si>
  <si>
    <t>NHÀ XE</t>
  </si>
  <si>
    <t>NHÀ BẢO VỆ</t>
  </si>
  <si>
    <t>DIỆN TÍCH CÂY XANH, SÂN CHƠI, SÂN TRƯỜNG</t>
  </si>
  <si>
    <t>SÂN TRƯỜNG</t>
  </si>
  <si>
    <t>SÂN CHƠI</t>
  </si>
  <si>
    <t>DIỆN TÍCH GIAO THÔNG NỘI BỘ</t>
  </si>
  <si>
    <t>TỔNG SỐ HỌC SINH DỰ KIẾN</t>
  </si>
  <si>
    <t>TỔNG SỐ GIẢNG VIÊN DỰ KIẾN</t>
  </si>
  <si>
    <t>40 HS/ 1 GV</t>
  </si>
  <si>
    <t>DIỆN TÍCH TỐI THIỂU KHU ĐẤT DỰ KIẾN</t>
  </si>
  <si>
    <t>25 m2/ HS</t>
  </si>
  <si>
    <t>DIỆN TÍCH XÂY DỰNG</t>
  </si>
  <si>
    <t>DIỆN TÍCH GIAO THÔNG, BÃI XE, SÂN THỂ THAO, CÔNG TRÌNH KỸ THUẬT</t>
  </si>
  <si>
    <t>DIỆN TÍCH CÂY XANH</t>
  </si>
  <si>
    <t xml:space="preserve">TỔNG DIỆN TÍCH SÀN XÂY DỰNG </t>
  </si>
  <si>
    <t>YÊU CẦU THIẾT KẾ KIẾN TRÚC</t>
  </si>
  <si>
    <t>PHÒNG HỌC LÝ THUYẾT</t>
  </si>
  <si>
    <t>1,7 m2/HS</t>
  </si>
  <si>
    <t>không nhỏ hơn 48 m2/ phòng, bố trí tối đa 35 học sinh</t>
  </si>
  <si>
    <t>PHÒNG HỌC THỰC HÀNH</t>
  </si>
  <si>
    <t>&gt;= 4 m2/HS</t>
  </si>
  <si>
    <t>phòng học bố trí tối đa cho 18 học sinh</t>
  </si>
  <si>
    <t>PHÒNG CHUẨN BỊ HỌC TẬP</t>
  </si>
  <si>
    <t>&gt;= 12 m2/ PHÒNG</t>
  </si>
  <si>
    <t>không vượt quá 18 m2/ phòng</t>
  </si>
  <si>
    <t>PHÒNG CHUẨN BỊ GIẢNG DẠY</t>
  </si>
  <si>
    <t>1,2 - 1,5 m2/ GV</t>
  </si>
  <si>
    <t>tính theo tổng số GV của Trường</t>
  </si>
  <si>
    <t>PHÒNG NGHỈ GIÁO VIÊN</t>
  </si>
  <si>
    <t>&gt;= 3 m2/ GV</t>
  </si>
  <si>
    <t>DT phòng tối thiểu 18 m2/ phòng</t>
  </si>
  <si>
    <t>GIẢNG ĐƯỜNG TỪ 100 CHỖ TRỞ LÊN</t>
  </si>
  <si>
    <t>1,0 - 1,3 m2/ CHỖ</t>
  </si>
  <si>
    <t>bố trí khi trung tâm có từ 300 học sinh trở lên</t>
  </si>
  <si>
    <t>KHU XƯỞNG THỰC HÀNH</t>
  </si>
  <si>
    <t>HỘI TRƯỜNG</t>
  </si>
  <si>
    <t>quy mô từ 30% - 50% số HS</t>
  </si>
  <si>
    <t>THƯ VIỆN</t>
  </si>
  <si>
    <t>CÂU LẠC BỘ</t>
  </si>
  <si>
    <t>P. diễn tập văn nghệ 18-24 m2, ca nhạc 15-18 m2, thể thao 28-42 m2</t>
  </si>
  <si>
    <t>PHÒNG LÀM VIỆC HIỆU TRƯỞNG</t>
  </si>
  <si>
    <t>15-25 m2/ PHÒNG</t>
  </si>
  <si>
    <t>kể cả diện tích tiếp khác</t>
  </si>
  <si>
    <t>PHÒNG LÀM VIỆC HIỆU PHÓ</t>
  </si>
  <si>
    <t>12-15 m2/ PHÒNG</t>
  </si>
  <si>
    <t>3 NGƯỜI</t>
  </si>
  <si>
    <t>PHÒNG LÀM VIỆC CÁC TỔ CHUYÊN MÔN, NGHIỆP VỤ</t>
  </si>
  <si>
    <t>7-10 m2/ người</t>
  </si>
  <si>
    <t>PHÒNG HỌP CHUNG</t>
  </si>
  <si>
    <t>18-24 m2/ PHÒNG</t>
  </si>
  <si>
    <t>PHÒNG TRUYỀN THỐNG</t>
  </si>
  <si>
    <t>&gt;= 24 m2/ PHÒNG</t>
  </si>
  <si>
    <t>KHO HÀNH CHÍNH</t>
  </si>
  <si>
    <t>12 m2/ PHÒNG</t>
  </si>
  <si>
    <t>PHÒNG Y TẾ</t>
  </si>
  <si>
    <t>&gt;= 15 m2/ PHÒNG</t>
  </si>
  <si>
    <t>PHÒNG THƯỜNG TRỰC, BẢO VỆ</t>
  </si>
  <si>
    <t>9-12 m2/ PHÒNG</t>
  </si>
  <si>
    <t>6 m2 / NGƯỜI</t>
  </si>
  <si>
    <t>KHO LƯU TRỮ</t>
  </si>
  <si>
    <t>CHỖ ĐỂ XE</t>
  </si>
  <si>
    <t>30-60% TỔNG HS, 60-90% TỔNG GV</t>
  </si>
  <si>
    <t>CÁC KHÔNG GIAN PHỤ TRỢ KHÁC</t>
  </si>
  <si>
    <t>0,2 m2 / người</t>
  </si>
  <si>
    <t>không gian sảnh, hành lang, cầu thang…</t>
  </si>
  <si>
    <t>CÔNG TRÌNH, SÂN BÃI TDTT</t>
  </si>
  <si>
    <t>2 m2/ HS</t>
  </si>
  <si>
    <t>KÝ TÚC XÁ</t>
  </si>
  <si>
    <t>4 m2/ HS</t>
  </si>
  <si>
    <t>đáp ứng tối thiểu 40% số lượng HS, cách khu học tối đa 500m</t>
  </si>
  <si>
    <t>NHÀ ĂN (BẾP, KHO, KHU VỰC ĂN, KHU NV, PHỤC VỤ, VỆ SINH)</t>
  </si>
  <si>
    <t>Đường giao thông</t>
  </si>
  <si>
    <t>Hệ thống điện chiếu sáng</t>
  </si>
  <si>
    <t>Trạm biến áp 1000KVA</t>
  </si>
  <si>
    <t>San nền khu vực đường giao thông</t>
  </si>
  <si>
    <t>Bồn hoa điều hướng giao thông</t>
  </si>
  <si>
    <t>CÔNG TRÌNH : XÂY DỰNG TRƯỜNG ĐẠI HỌC LÝ TỰ TRỌNG THÀNH PHỐ HỒ CHÍ MINH CƠ SỞ 2, HUYỆN CỦ CHI</t>
  </si>
  <si>
    <t>CÔNG TRÌNH : XÂY DỰNG TRƯỜNG ĐẠI HỌC LÝ TỰ TRỌNG THÀNH PHỐ HỒ CHÍ MINH CƠ SỞ 2, HUYỆN CỦ CHI (PHƯƠNG ÁN 1)</t>
  </si>
  <si>
    <t>CÔNG TRÌNH : PHÂN KHU XÂY DỰNG CỤM TRƯỜNG  ĐẠI HỌC LÝ TỰ TRỌNG THÀNH PHỐ HỒ CHÍ MINH CƠ SỞ 2, HUYỆN CỦ CHI (PHƯƠNG ÁN 2)</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</si>
</sst>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164" formatCode="_(* #,##0.00_);_(* \(#,##0.00\);_(* &quot;-&quot;??_);_(@_)"/>
    <numFmt numFmtId="165" formatCode="#"/>
    <numFmt numFmtId="166" formatCode="#,##0.000%"/>
    <numFmt numFmtId="167" formatCode="_(* #,##0_);_(* \(#,##0\);_(* &quot;-&quot;??_);_(@_)"/>
    <numFmt numFmtId="168" formatCode="0.000%"/>
    <numFmt numFmtId="169" formatCode="0.000"/>
    <numFmt numFmtId="170" formatCode="#,##0.000"/>
    <numFmt numFmtId="171" formatCode="#,###"/>
    <numFmt numFmtId="172" formatCode="#,##0.0000"/>
    <numFmt numFmtId="173" formatCode="0.0%"/>
    <numFmt numFmtId="174" formatCode="_(* #,##0_);* \-#,###;_(* &quot;-&quot;??_);_(@_)"/>
    <numFmt numFmtId="175" formatCode="_(* #,##0.0000_);_(* \(#,##0.0000\);_(* &quot;-&quot;??_);_(@_)"/>
    <numFmt numFmtId="176" formatCode="0.00000"/>
    <numFmt numFmtId="177" formatCode="#,##0.#####0;\-#,##0.#####0"/>
    <numFmt numFmtId="178" formatCode="#,##0.####0;\-#,##0.####0"/>
    <numFmt numFmtId="179" formatCode="0.0000"/>
    <numFmt numFmtId="180" formatCode="0.0"/>
    <numFmt numFmtId="181" formatCode="#,##0.0"/>
  </numFmts>
  <fonts count="107">
    <font>
      <sz val="11"/>
      <color theme="1"/>
      <name val="Calibri"/>
      <family val="2"/>
      <charset val="163"/>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VNI-Aptima"/>
    </font>
    <font>
      <sz val="12"/>
      <name val="Times New Roman"/>
      <family val="1"/>
    </font>
    <font>
      <b/>
      <sz val="15"/>
      <color rgb="FF000000"/>
      <name val="Times New Roman"/>
      <family val="1"/>
    </font>
    <font>
      <sz val="11"/>
      <color theme="1"/>
      <name val="Times New Roman"/>
      <family val="1"/>
    </font>
    <font>
      <b/>
      <sz val="12"/>
      <color rgb="FF000000"/>
      <name val="Times New Roman"/>
      <family val="1"/>
    </font>
    <font>
      <b/>
      <sz val="11"/>
      <color rgb="FF000000"/>
      <name val="Times New Roman"/>
      <family val="1"/>
    </font>
    <font>
      <b/>
      <sz val="11"/>
      <color rgb="FF0000FF"/>
      <name val="Times New Roman"/>
      <family val="1"/>
    </font>
    <font>
      <b/>
      <sz val="11"/>
      <color theme="1"/>
      <name val="Times New Roman"/>
      <family val="1"/>
    </font>
    <font>
      <sz val="11"/>
      <name val="Times New Roman"/>
      <family val="1"/>
    </font>
    <font>
      <sz val="11"/>
      <color rgb="FF000000"/>
      <name val="Times New Roman"/>
      <family val="1"/>
    </font>
    <font>
      <i/>
      <sz val="11"/>
      <color rgb="FF000000"/>
      <name val="Times New Roman"/>
      <family val="1"/>
    </font>
    <font>
      <b/>
      <i/>
      <sz val="11"/>
      <color rgb="FF000000"/>
      <name val="Times New Roman"/>
      <family val="1"/>
    </font>
    <font>
      <b/>
      <sz val="10"/>
      <name val="Times New Roman"/>
      <family val="1"/>
    </font>
    <font>
      <b/>
      <sz val="11"/>
      <color rgb="FF7030A0"/>
      <name val="Times New Roman"/>
      <family val="1"/>
    </font>
    <font>
      <b/>
      <sz val="20"/>
      <name val="Times New Roman"/>
      <family val="1"/>
    </font>
    <font>
      <sz val="13"/>
      <name val="Times New Roman"/>
      <family val="1"/>
    </font>
    <font>
      <b/>
      <sz val="13"/>
      <name val="Times New Roman"/>
      <family val="1"/>
    </font>
    <font>
      <i/>
      <sz val="13"/>
      <name val="Times New Roman"/>
      <family val="1"/>
    </font>
    <font>
      <b/>
      <sz val="12"/>
      <name val="Times New Roman"/>
      <family val="1"/>
    </font>
    <font>
      <vertAlign val="subscript"/>
      <sz val="12"/>
      <name val="Times New Roman"/>
      <family val="1"/>
    </font>
    <font>
      <i/>
      <sz val="12"/>
      <name val="Times New Roman"/>
      <family val="1"/>
    </font>
    <font>
      <b/>
      <i/>
      <sz val="13"/>
      <name val="Times New Roman"/>
      <family val="1"/>
    </font>
    <font>
      <b/>
      <sz val="15"/>
      <color theme="1"/>
      <name val="Times New Roman"/>
      <family val="1"/>
    </font>
    <font>
      <sz val="12"/>
      <color rgb="FF000000"/>
      <name val="Times New Roman"/>
      <family val="1"/>
    </font>
    <font>
      <b/>
      <sz val="12"/>
      <color rgb="FF0000FF"/>
      <name val="Times New Roman"/>
      <family val="1"/>
    </font>
    <font>
      <b/>
      <sz val="28"/>
      <color rgb="FF000000"/>
      <name val="Times New Roman"/>
      <family val="1"/>
    </font>
    <font>
      <b/>
      <sz val="14"/>
      <color rgb="FF000000"/>
      <name val="Times New Roman"/>
      <family val="1"/>
    </font>
    <font>
      <i/>
      <sz val="11"/>
      <color theme="1"/>
      <name val="Times New Roman"/>
      <family val="1"/>
    </font>
    <font>
      <sz val="10"/>
      <name val="Arial"/>
      <family val="2"/>
    </font>
    <font>
      <sz val="10"/>
      <name val="Times New Roman"/>
      <family val="1"/>
    </font>
    <font>
      <b/>
      <sz val="11"/>
      <name val="Times New Roman"/>
      <family val="1"/>
    </font>
    <font>
      <b/>
      <sz val="16"/>
      <name val="Times New Roman"/>
      <family val="1"/>
    </font>
    <font>
      <b/>
      <sz val="36"/>
      <name val="Times New Roman"/>
      <family val="1"/>
    </font>
    <font>
      <sz val="24"/>
      <name val="Times New Roman"/>
      <family val="1"/>
    </font>
    <font>
      <sz val="16"/>
      <name val="Times New Roman"/>
      <family val="1"/>
    </font>
    <font>
      <sz val="8"/>
      <name val="Times New Roman"/>
      <family val="1"/>
    </font>
    <font>
      <b/>
      <sz val="14"/>
      <name val="Times New Roman"/>
      <family val="1"/>
    </font>
    <font>
      <sz val="12"/>
      <color theme="1"/>
      <name val="Times New Roman"/>
      <family val="2"/>
    </font>
    <font>
      <b/>
      <sz val="26"/>
      <name val="Times New Roman"/>
      <family val="1"/>
    </font>
    <font>
      <b/>
      <i/>
      <sz val="12"/>
      <name val="Times New Roman"/>
      <family val="1"/>
    </font>
    <font>
      <b/>
      <i/>
      <u/>
      <sz val="12"/>
      <name val="Times New Roman"/>
      <family val="1"/>
    </font>
    <font>
      <i/>
      <u/>
      <sz val="12"/>
      <name val="Times New Roman"/>
      <family val="1"/>
    </font>
    <font>
      <i/>
      <sz val="10"/>
      <color theme="1"/>
      <name val="Times New Roman"/>
      <family val="1"/>
    </font>
    <font>
      <sz val="11"/>
      <color rgb="FFA52A2A"/>
      <name val="Times New Roman"/>
      <family val="1"/>
    </font>
    <font>
      <sz val="8.25"/>
      <name val="Microsoft Sans Serif"/>
      <family val="2"/>
    </font>
    <font>
      <b/>
      <sz val="15"/>
      <name val="Times New Roman"/>
      <family val="1"/>
    </font>
    <font>
      <sz val="11"/>
      <name val="Arial Narrow"/>
      <family val="2"/>
    </font>
    <font>
      <b/>
      <sz val="11"/>
      <name val="Arial Narrow"/>
      <family val="2"/>
    </font>
    <font>
      <b/>
      <i/>
      <sz val="11"/>
      <name val="Arial Narrow"/>
      <family val="2"/>
    </font>
    <font>
      <b/>
      <i/>
      <sz val="11"/>
      <color indexed="32"/>
      <name val="Arial Narrow"/>
      <family val="2"/>
    </font>
    <font>
      <b/>
      <sz val="11"/>
      <color indexed="32"/>
      <name val="Times New Roman"/>
      <family val="1"/>
    </font>
    <font>
      <b/>
      <u/>
      <sz val="11"/>
      <color indexed="32"/>
      <name val="Times New Roman"/>
      <family val="1"/>
    </font>
    <font>
      <b/>
      <sz val="14"/>
      <color theme="1"/>
      <name val="Times New Roman"/>
      <family val="1"/>
    </font>
    <font>
      <sz val="12"/>
      <color theme="1"/>
      <name val="Times New Roman"/>
      <family val="1"/>
    </font>
    <font>
      <b/>
      <sz val="13"/>
      <color theme="1"/>
      <name val="Times New Roman"/>
      <family val="1"/>
    </font>
    <font>
      <b/>
      <sz val="12"/>
      <color theme="1"/>
      <name val="Times New Roman"/>
      <family val="1"/>
    </font>
    <font>
      <sz val="12"/>
      <color theme="1"/>
      <name val="VNI-Times"/>
    </font>
    <font>
      <sz val="11"/>
      <color theme="1"/>
      <name val="Times New Roman"/>
      <family val="2"/>
    </font>
    <font>
      <sz val="10"/>
      <name val="VNI-Times"/>
    </font>
    <font>
      <sz val="12"/>
      <name val="VNI-Times"/>
    </font>
    <font>
      <sz val="10"/>
      <color theme="1"/>
      <name val="Calibri"/>
      <family val="2"/>
    </font>
    <font>
      <b/>
      <sz val="12"/>
      <color theme="1"/>
      <name val="Arial"/>
      <family val="2"/>
    </font>
    <font>
      <sz val="12"/>
      <color theme="1"/>
      <name val="Arial"/>
      <family val="2"/>
    </font>
    <font>
      <b/>
      <sz val="12"/>
      <color theme="1"/>
      <name val="Calibri"/>
      <family val="2"/>
    </font>
    <font>
      <sz val="12"/>
      <color theme="1"/>
      <name val="Calibri"/>
      <family val="2"/>
    </font>
    <font>
      <sz val="8.25"/>
      <name val="Microsoft Sans Serif"/>
      <family val="2"/>
    </font>
    <font>
      <b/>
      <sz val="15"/>
      <name val="Times New Roman"/>
      <family val="1"/>
    </font>
    <font>
      <sz val="11"/>
      <name val="Arial Narrow"/>
      <family val="2"/>
    </font>
    <font>
      <b/>
      <sz val="12"/>
      <name val="Times New Roman"/>
      <family val="1"/>
    </font>
    <font>
      <b/>
      <sz val="11"/>
      <name val="Times New Roman"/>
      <family val="1"/>
    </font>
    <font>
      <b/>
      <sz val="11"/>
      <name val="Arial Narrow"/>
      <family val="2"/>
    </font>
    <font>
      <b/>
      <i/>
      <sz val="11"/>
      <name val="Arial Narrow"/>
      <family val="2"/>
    </font>
    <font>
      <b/>
      <i/>
      <sz val="11"/>
      <color rgb="FF0000CD"/>
      <name val="Arial Narrow"/>
      <family val="2"/>
    </font>
    <font>
      <sz val="11"/>
      <name val="Times New Roman"/>
      <family val="1"/>
    </font>
    <font>
      <b/>
      <sz val="11"/>
      <color rgb="FF0000CD"/>
      <name val="Times New Roman"/>
      <family val="1"/>
    </font>
    <font>
      <b/>
      <u/>
      <sz val="11"/>
      <color rgb="FF0000CD"/>
      <name val="Times New Roman"/>
      <family val="1"/>
    </font>
    <font>
      <i/>
      <sz val="11"/>
      <name val="Times New Roman"/>
      <family val="1"/>
    </font>
    <font>
      <b/>
      <sz val="11"/>
      <color rgb="FF0000CD"/>
      <name val="Times New Roman"/>
      <family val="1"/>
    </font>
    <font>
      <sz val="11"/>
      <color rgb="FF0000CD"/>
      <name val="Arial Narrow"/>
      <family val="2"/>
    </font>
    <font>
      <b/>
      <i/>
      <sz val="11"/>
      <name val="Times New Roman"/>
      <family val="1"/>
    </font>
    <font>
      <sz val="11"/>
      <name val="Microsoft Sans Serif"/>
      <family val="2"/>
    </font>
    <font>
      <b/>
      <sz val="11"/>
      <name val="Microsoft Sans Serif"/>
      <family val="2"/>
    </font>
    <font>
      <b/>
      <sz val="15"/>
      <color rgb="FFFF0000"/>
      <name val="Times New Roman"/>
      <family val="1"/>
    </font>
    <font>
      <b/>
      <i/>
      <sz val="10"/>
      <color theme="1"/>
      <name val="Times New Roman"/>
      <family val="1"/>
    </font>
    <font>
      <sz val="11"/>
      <color theme="1"/>
      <name val="Calibri"/>
      <family val="2"/>
      <charset val="163"/>
      <scheme val="minor"/>
    </font>
    <font>
      <sz val="14"/>
      <name val="Times New Roman"/>
      <family val="1"/>
    </font>
    <font>
      <sz val="10"/>
      <name val="VNI-Helve"/>
    </font>
    <font>
      <i/>
      <sz val="10"/>
      <name val="Times New Roman"/>
      <family val="1"/>
    </font>
    <font>
      <b/>
      <sz val="16"/>
      <color theme="1"/>
      <name val="Calibri"/>
      <family val="2"/>
      <scheme val="minor"/>
    </font>
    <font>
      <b/>
      <sz val="14"/>
      <color theme="1"/>
      <name val="Segoe UI"/>
      <family val="2"/>
    </font>
    <font>
      <b/>
      <sz val="10"/>
      <color theme="1"/>
      <name val="Segoe UI"/>
      <family val="2"/>
    </font>
    <font>
      <sz val="10"/>
      <color theme="1"/>
      <name val="Segoe UI"/>
      <family val="2"/>
    </font>
    <font>
      <vertAlign val="superscript"/>
      <sz val="10"/>
      <color theme="1"/>
      <name val="Segoe UI"/>
      <family val="2"/>
    </font>
    <font>
      <b/>
      <vertAlign val="superscript"/>
      <sz val="10"/>
      <color theme="1"/>
      <name val="Segoe UI"/>
      <family val="2"/>
    </font>
    <font>
      <b/>
      <sz val="12"/>
      <color theme="1"/>
      <name val="Segoe UI"/>
      <family val="2"/>
    </font>
    <font>
      <sz val="11"/>
      <color theme="1"/>
      <name val="Bahnschrift SemiBold"/>
      <family val="2"/>
    </font>
    <font>
      <b/>
      <sz val="10"/>
      <color rgb="FFFF0000"/>
      <name val="Segoe UI"/>
      <family val="2"/>
    </font>
    <font>
      <sz val="10"/>
      <color rgb="FFFF0000"/>
      <name val="Calibri"/>
      <family val="2"/>
    </font>
  </fonts>
  <fills count="23">
    <fill>
      <patternFill patternType="none"/>
    </fill>
    <fill>
      <patternFill patternType="gray125"/>
    </fill>
    <fill>
      <patternFill patternType="solid">
        <fgColor rgb="FFEFEFF2"/>
        <bgColor indexed="64"/>
      </patternFill>
    </fill>
    <fill>
      <patternFill patternType="solid">
        <fgColor rgb="FFFFFFB4"/>
        <bgColor indexed="64"/>
      </patternFill>
    </fill>
    <fill>
      <patternFill patternType="solid">
        <fgColor theme="0"/>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rgb="FFF5F5F5"/>
        <bgColor rgb="FF000000"/>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C000"/>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9" tint="0.59996337778862885"/>
        <bgColor indexed="64"/>
      </patternFill>
    </fill>
    <fill>
      <patternFill patternType="solid">
        <fgColor theme="2" tint="-9.9948118533890809E-2"/>
        <bgColor indexed="64"/>
      </patternFill>
    </fill>
    <fill>
      <patternFill patternType="solid">
        <fgColor theme="6" tint="0.79998168889431442"/>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thick">
        <color indexed="64"/>
      </right>
      <top/>
      <bottom/>
      <diagonal/>
    </border>
    <border>
      <left style="double">
        <color indexed="64"/>
      </left>
      <right/>
      <top/>
      <bottom/>
      <diagonal/>
    </border>
    <border>
      <left/>
      <right style="double">
        <color indexed="64"/>
      </right>
      <top/>
      <bottom/>
      <diagonal/>
    </border>
    <border>
      <left style="double">
        <color indexed="64"/>
      </left>
      <right style="double">
        <color indexed="64"/>
      </right>
      <top style="double">
        <color indexed="64"/>
      </top>
      <bottom style="double">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hair">
        <color indexed="8"/>
      </bottom>
      <diagonal/>
    </border>
    <border>
      <left/>
      <right style="thin">
        <color indexed="8"/>
      </right>
      <top/>
      <bottom style="hair">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right style="thin">
        <color rgb="FF000000"/>
      </right>
      <top/>
      <bottom style="hair">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s>
  <cellStyleXfs count="41">
    <xf numFmtId="0" fontId="0" fillId="0" borderId="0"/>
    <xf numFmtId="0" fontId="8" fillId="0" borderId="0"/>
    <xf numFmtId="164" fontId="8" fillId="0" borderId="0" applyFont="0" applyFill="0" applyBorder="0" applyAlignment="0" applyProtection="0"/>
    <xf numFmtId="0" fontId="9" fillId="0" borderId="0"/>
    <xf numFmtId="164" fontId="37" fillId="0" borderId="0" applyFont="0" applyFill="0" applyBorder="0" applyAlignment="0" applyProtection="0"/>
    <xf numFmtId="0" fontId="37" fillId="0" borderId="0"/>
    <xf numFmtId="0" fontId="37" fillId="0" borderId="0"/>
    <xf numFmtId="0" fontId="37" fillId="0" borderId="0"/>
    <xf numFmtId="0" fontId="46" fillId="0" borderId="0"/>
    <xf numFmtId="164" fontId="46" fillId="0" borderId="0" applyFont="0" applyFill="0" applyBorder="0" applyAlignment="0" applyProtection="0"/>
    <xf numFmtId="0" fontId="37" fillId="0" borderId="0"/>
    <xf numFmtId="9" fontId="46" fillId="0" borderId="0" applyFont="0" applyFill="0" applyBorder="0" applyAlignment="0" applyProtection="0"/>
    <xf numFmtId="164" fontId="9" fillId="0" borderId="0" applyFont="0" applyFill="0" applyBorder="0" applyAlignment="0" applyProtection="0"/>
    <xf numFmtId="0" fontId="7" fillId="0" borderId="0"/>
    <xf numFmtId="0" fontId="6" fillId="0" borderId="0"/>
    <xf numFmtId="0" fontId="53" fillId="0" borderId="0">
      <protection locked="0"/>
    </xf>
    <xf numFmtId="0" fontId="37" fillId="0" borderId="0"/>
    <xf numFmtId="0" fontId="66" fillId="0" borderId="0"/>
    <xf numFmtId="0" fontId="67" fillId="0" borderId="0" applyFont="0" applyFill="0" applyBorder="0" applyAlignment="0" applyProtection="0"/>
    <xf numFmtId="164" fontId="68" fillId="0" borderId="0" applyFont="0" applyFill="0" applyBorder="0" applyAlignment="0" applyProtection="0"/>
    <xf numFmtId="0" fontId="69" fillId="0" borderId="0"/>
    <xf numFmtId="0" fontId="5" fillId="0" borderId="0"/>
    <xf numFmtId="164" fontId="5" fillId="0" borderId="0" applyFont="0" applyFill="0" applyBorder="0" applyAlignment="0" applyProtection="0"/>
    <xf numFmtId="0" fontId="74" fillId="0" borderId="0">
      <alignment vertical="top"/>
      <protection locked="0"/>
    </xf>
    <xf numFmtId="0" fontId="53" fillId="0" borderId="0">
      <alignment vertical="top"/>
      <protection locked="0"/>
    </xf>
    <xf numFmtId="0" fontId="4" fillId="0" borderId="0"/>
    <xf numFmtId="0" fontId="53" fillId="0" borderId="0">
      <protection locked="0"/>
    </xf>
    <xf numFmtId="164" fontId="93" fillId="0" borderId="0" applyFont="0" applyFill="0" applyBorder="0" applyAlignment="0" applyProtection="0"/>
    <xf numFmtId="9" fontId="93" fillId="0" borderId="0" applyFont="0" applyFill="0" applyBorder="0" applyAlignment="0" applyProtection="0"/>
    <xf numFmtId="0" fontId="3" fillId="0" borderId="0"/>
    <xf numFmtId="164" fontId="3" fillId="0" borderId="0" applyFont="0" applyFill="0" applyBorder="0" applyAlignment="0" applyProtection="0"/>
    <xf numFmtId="0" fontId="37" fillId="0" borderId="0"/>
    <xf numFmtId="0" fontId="94" fillId="0" borderId="0"/>
    <xf numFmtId="0" fontId="95" fillId="0" borderId="0"/>
    <xf numFmtId="164" fontId="95" fillId="0" borderId="0" applyFont="0" applyFill="0" applyBorder="0" applyAlignment="0" applyProtection="0"/>
    <xf numFmtId="164" fontId="95" fillId="0" borderId="0" applyFont="0" applyFill="0" applyBorder="0" applyAlignment="0" applyProtection="0"/>
    <xf numFmtId="164" fontId="3" fillId="0" borderId="0" applyFont="0" applyFill="0" applyBorder="0" applyAlignment="0" applyProtection="0"/>
    <xf numFmtId="0" fontId="2" fillId="0" borderId="0"/>
    <xf numFmtId="9" fontId="2" fillId="0" borderId="0" applyFont="0" applyFill="0" applyBorder="0" applyAlignment="0" applyProtection="0"/>
    <xf numFmtId="9" fontId="69" fillId="0" borderId="0" applyFont="0" applyFill="0" applyBorder="0" applyAlignment="0" applyProtection="0"/>
    <xf numFmtId="0" fontId="1" fillId="0" borderId="0"/>
  </cellStyleXfs>
  <cellXfs count="867">
    <xf numFmtId="0" fontId="0" fillId="0" borderId="0" xfId="0"/>
    <xf numFmtId="0" fontId="12" fillId="0" borderId="0" xfId="1" applyFont="1"/>
    <xf numFmtId="0" fontId="18" fillId="0" borderId="0" xfId="1" applyFont="1" applyAlignment="1">
      <alignment horizontal="center" vertical="top" wrapText="1"/>
    </xf>
    <xf numFmtId="0" fontId="18" fillId="0" borderId="0" xfId="1" applyFont="1" applyAlignment="1">
      <alignment horizontal="right" vertical="top" wrapText="1"/>
    </xf>
    <xf numFmtId="167" fontId="12" fillId="0" borderId="0" xfId="2" applyNumberFormat="1" applyFont="1" applyFill="1"/>
    <xf numFmtId="167" fontId="15" fillId="0" borderId="0" xfId="2" applyNumberFormat="1" applyFont="1" applyFill="1"/>
    <xf numFmtId="167" fontId="12" fillId="0" borderId="0" xfId="1" applyNumberFormat="1" applyFont="1"/>
    <xf numFmtId="0" fontId="14" fillId="0" borderId="0" xfId="1" applyFont="1" applyAlignment="1">
      <alignment horizontal="center" vertical="top" wrapText="1"/>
    </xf>
    <xf numFmtId="0" fontId="17" fillId="0" borderId="0" xfId="3" applyFont="1" applyAlignment="1">
      <alignment horizontal="right" vertical="center"/>
    </xf>
    <xf numFmtId="0" fontId="31" fillId="0" borderId="0" xfId="0" applyFont="1" applyAlignment="1">
      <alignment wrapText="1"/>
    </xf>
    <xf numFmtId="0" fontId="31" fillId="0" borderId="0" xfId="0" applyFont="1"/>
    <xf numFmtId="0" fontId="16" fillId="0" borderId="0" xfId="0" applyFont="1" applyAlignment="1">
      <alignment wrapText="1"/>
    </xf>
    <xf numFmtId="0" fontId="16" fillId="0" borderId="0" xfId="0" applyFont="1"/>
    <xf numFmtId="0" fontId="12" fillId="0" borderId="0" xfId="0" applyFont="1" applyAlignment="1">
      <alignment wrapText="1"/>
    </xf>
    <xf numFmtId="0" fontId="12" fillId="0" borderId="0" xfId="0" applyFont="1"/>
    <xf numFmtId="0" fontId="12" fillId="0" borderId="7" xfId="1" applyFont="1" applyBorder="1"/>
    <xf numFmtId="0" fontId="12" fillId="0" borderId="8" xfId="1" applyFont="1" applyBorder="1"/>
    <xf numFmtId="0" fontId="12" fillId="0" borderId="9" xfId="1" applyFont="1" applyBorder="1"/>
    <xf numFmtId="0" fontId="12" fillId="0" borderId="10" xfId="1" applyFont="1" applyBorder="1"/>
    <xf numFmtId="0" fontId="18" fillId="0" borderId="11" xfId="1" applyFont="1" applyBorder="1" applyAlignment="1">
      <alignment horizontal="left" vertical="top" wrapText="1"/>
    </xf>
    <xf numFmtId="0" fontId="18" fillId="0" borderId="12" xfId="1" applyFont="1" applyBorder="1" applyAlignment="1">
      <alignment horizontal="left" vertical="top" wrapText="1"/>
    </xf>
    <xf numFmtId="0" fontId="18" fillId="0" borderId="13" xfId="1" applyFont="1" applyBorder="1" applyAlignment="1">
      <alignment horizontal="left" vertical="top" wrapText="1"/>
    </xf>
    <xf numFmtId="0" fontId="12" fillId="0" borderId="14" xfId="1" applyFont="1" applyBorder="1"/>
    <xf numFmtId="0" fontId="32" fillId="0" borderId="0" xfId="1" applyFont="1" applyAlignment="1">
      <alignment horizontal="left" vertical="top" wrapText="1"/>
    </xf>
    <xf numFmtId="0" fontId="18" fillId="0" borderId="0" xfId="1" applyFont="1" applyAlignment="1">
      <alignment horizontal="left" vertical="top" wrapText="1"/>
    </xf>
    <xf numFmtId="0" fontId="18" fillId="0" borderId="15" xfId="1" applyFont="1" applyBorder="1" applyAlignment="1">
      <alignment horizontal="left" vertical="top" wrapText="1"/>
    </xf>
    <xf numFmtId="0" fontId="18" fillId="0" borderId="16" xfId="1" applyFont="1" applyBorder="1" applyAlignment="1">
      <alignment horizontal="left" vertical="top" wrapText="1"/>
    </xf>
    <xf numFmtId="0" fontId="34" fillId="0" borderId="15" xfId="1" applyFont="1" applyBorder="1" applyAlignment="1">
      <alignment horizontal="center" vertical="top" wrapText="1"/>
    </xf>
    <xf numFmtId="0" fontId="34" fillId="0" borderId="0" xfId="1" applyFont="1" applyAlignment="1">
      <alignment horizontal="center" vertical="top" wrapText="1"/>
    </xf>
    <xf numFmtId="0" fontId="34" fillId="0" borderId="16" xfId="1" applyFont="1" applyBorder="1" applyAlignment="1">
      <alignment horizontal="center" vertical="top" wrapText="1"/>
    </xf>
    <xf numFmtId="0" fontId="12" fillId="0" borderId="17" xfId="1" applyFont="1" applyBorder="1"/>
    <xf numFmtId="0" fontId="35" fillId="0" borderId="0" xfId="1" applyFont="1" applyAlignment="1">
      <alignment horizontal="left" vertical="top" wrapText="1"/>
    </xf>
    <xf numFmtId="0" fontId="12" fillId="0" borderId="20" xfId="1" applyFont="1" applyBorder="1"/>
    <xf numFmtId="0" fontId="18" fillId="0" borderId="21" xfId="1" applyFont="1" applyBorder="1" applyAlignment="1">
      <alignment horizontal="left" vertical="top" wrapText="1"/>
    </xf>
    <xf numFmtId="0" fontId="12" fillId="0" borderId="22" xfId="1" applyFont="1" applyBorder="1"/>
    <xf numFmtId="0" fontId="14" fillId="0" borderId="2" xfId="1" applyFont="1" applyBorder="1" applyAlignment="1">
      <alignment horizontal="right" vertical="top" wrapText="1"/>
    </xf>
    <xf numFmtId="0" fontId="15" fillId="3" borderId="2" xfId="1" applyFont="1" applyFill="1" applyBorder="1" applyAlignment="1">
      <alignment horizontal="right" vertical="top" wrapText="1"/>
    </xf>
    <xf numFmtId="0" fontId="15" fillId="0" borderId="2" xfId="1" applyFont="1" applyBorder="1" applyAlignment="1">
      <alignment horizontal="right" vertical="top" wrapText="1"/>
    </xf>
    <xf numFmtId="0" fontId="14" fillId="2" borderId="2" xfId="1" applyFont="1" applyFill="1" applyBorder="1" applyAlignment="1">
      <alignment horizontal="center" vertical="center" wrapText="1"/>
    </xf>
    <xf numFmtId="0" fontId="14" fillId="2" borderId="2" xfId="1" applyFont="1" applyFill="1" applyBorder="1" applyAlignment="1">
      <alignment horizontal="center" vertical="top" wrapText="1"/>
    </xf>
    <xf numFmtId="0" fontId="18" fillId="0" borderId="2" xfId="1" applyFont="1" applyBorder="1" applyAlignment="1">
      <alignment horizontal="center" vertical="center" wrapText="1"/>
    </xf>
    <xf numFmtId="9" fontId="18" fillId="0" borderId="2" xfId="1" applyNumberFormat="1" applyFont="1" applyBorder="1" applyAlignment="1">
      <alignment horizontal="left" vertical="center" wrapText="1"/>
    </xf>
    <xf numFmtId="0" fontId="18" fillId="0" borderId="2" xfId="1" applyFont="1" applyBorder="1" applyAlignment="1">
      <alignment horizontal="left" vertical="top" wrapText="1"/>
    </xf>
    <xf numFmtId="0" fontId="18" fillId="3" borderId="2" xfId="1" applyFont="1" applyFill="1" applyBorder="1" applyAlignment="1">
      <alignment horizontal="right" vertical="center" wrapText="1"/>
    </xf>
    <xf numFmtId="2" fontId="18" fillId="3" borderId="2" xfId="1" applyNumberFormat="1" applyFont="1" applyFill="1" applyBorder="1" applyAlignment="1">
      <alignment horizontal="right" vertical="center" wrapText="1"/>
    </xf>
    <xf numFmtId="0" fontId="18" fillId="0" borderId="2" xfId="1" applyFont="1" applyBorder="1" applyAlignment="1">
      <alignment horizontal="left" vertical="center" wrapText="1"/>
    </xf>
    <xf numFmtId="0" fontId="18" fillId="0" borderId="2" xfId="1" applyFont="1" applyBorder="1" applyAlignment="1">
      <alignment horizontal="right" vertical="top" wrapText="1"/>
    </xf>
    <xf numFmtId="0" fontId="14" fillId="0" borderId="2" xfId="1" applyFont="1" applyBorder="1" applyAlignment="1">
      <alignment horizontal="left" vertical="center" wrapText="1"/>
    </xf>
    <xf numFmtId="0" fontId="14" fillId="0" borderId="2" xfId="1" applyFont="1" applyBorder="1" applyAlignment="1">
      <alignment horizontal="left" vertical="top" wrapText="1"/>
    </xf>
    <xf numFmtId="167" fontId="13" fillId="0" borderId="4" xfId="2" applyNumberFormat="1" applyFont="1" applyBorder="1" applyAlignment="1">
      <alignment vertical="center" wrapText="1"/>
    </xf>
    <xf numFmtId="167" fontId="13" fillId="0" borderId="5" xfId="2" applyNumberFormat="1" applyFont="1" applyBorder="1" applyAlignment="1">
      <alignment vertical="center" wrapText="1"/>
    </xf>
    <xf numFmtId="0" fontId="16" fillId="0" borderId="1" xfId="0" applyFont="1" applyBorder="1" applyAlignment="1">
      <alignment horizontal="center" vertical="center" wrapText="1"/>
    </xf>
    <xf numFmtId="0" fontId="16" fillId="0" borderId="1" xfId="0" applyFont="1" applyBorder="1" applyAlignment="1">
      <alignment horizontal="justify" vertical="center" wrapText="1"/>
    </xf>
    <xf numFmtId="3" fontId="16" fillId="0" borderId="1" xfId="0" applyNumberFormat="1" applyFont="1" applyBorder="1" applyAlignment="1">
      <alignment horizontal="right" vertical="center" wrapText="1"/>
    </xf>
    <xf numFmtId="0" fontId="12" fillId="0" borderId="1" xfId="0" applyFont="1" applyBorder="1" applyAlignment="1">
      <alignment horizontal="center" vertical="center"/>
    </xf>
    <xf numFmtId="0" fontId="12" fillId="0" borderId="1" xfId="0" applyFont="1" applyBorder="1" applyAlignment="1">
      <alignment vertical="center" wrapText="1"/>
    </xf>
    <xf numFmtId="0" fontId="12" fillId="0" borderId="1" xfId="0" applyFont="1" applyBorder="1" applyAlignment="1">
      <alignment horizontal="justify" vertical="center" wrapText="1"/>
    </xf>
    <xf numFmtId="0" fontId="12" fillId="0" borderId="1" xfId="0" applyFont="1" applyBorder="1" applyAlignment="1">
      <alignment horizontal="center" vertical="center" wrapText="1"/>
    </xf>
    <xf numFmtId="3" fontId="12" fillId="0" borderId="1" xfId="0" applyNumberFormat="1" applyFont="1" applyBorder="1" applyAlignment="1">
      <alignment horizontal="right" vertical="center" wrapText="1"/>
    </xf>
    <xf numFmtId="3" fontId="36" fillId="0" borderId="1" xfId="0" applyNumberFormat="1" applyFont="1" applyBorder="1" applyAlignment="1">
      <alignment horizontal="right" vertical="center"/>
    </xf>
    <xf numFmtId="0" fontId="16" fillId="0" borderId="1" xfId="0" applyFont="1" applyBorder="1" applyAlignment="1">
      <alignment horizontal="center" vertical="center"/>
    </xf>
    <xf numFmtId="3" fontId="16" fillId="0" borderId="1" xfId="0" applyNumberFormat="1" applyFont="1" applyBorder="1" applyAlignment="1">
      <alignment horizontal="right" vertical="center"/>
    </xf>
    <xf numFmtId="0" fontId="12" fillId="0" borderId="1" xfId="0" applyFont="1" applyBorder="1" applyAlignment="1">
      <alignment vertical="center"/>
    </xf>
    <xf numFmtId="3" fontId="12" fillId="0" borderId="1" xfId="0" applyNumberFormat="1" applyFont="1" applyBorder="1" applyAlignment="1">
      <alignment horizontal="right" vertical="center"/>
    </xf>
    <xf numFmtId="0" fontId="16" fillId="0" borderId="1" xfId="0" applyFont="1" applyBorder="1" applyAlignment="1">
      <alignment horizontal="right" vertical="center"/>
    </xf>
    <xf numFmtId="0" fontId="16" fillId="0" borderId="0" xfId="0" applyFont="1" applyAlignment="1">
      <alignment horizontal="left" vertical="center" indent="3"/>
    </xf>
    <xf numFmtId="0" fontId="12" fillId="0" borderId="0" xfId="0" applyFont="1" applyAlignment="1">
      <alignment horizontal="left" vertical="center" indent="3"/>
    </xf>
    <xf numFmtId="0" fontId="12" fillId="0" borderId="0" xfId="0" quotePrefix="1" applyFont="1" applyAlignment="1">
      <alignment horizontal="left" vertical="center"/>
    </xf>
    <xf numFmtId="0" fontId="38" fillId="0" borderId="23" xfId="5" applyFont="1" applyBorder="1"/>
    <xf numFmtId="0" fontId="38" fillId="0" borderId="24" xfId="5" applyFont="1" applyBorder="1"/>
    <xf numFmtId="0" fontId="38" fillId="0" borderId="25" xfId="5" applyFont="1" applyBorder="1"/>
    <xf numFmtId="0" fontId="38" fillId="0" borderId="0" xfId="5" applyFont="1"/>
    <xf numFmtId="0" fontId="38" fillId="0" borderId="26" xfId="5" applyFont="1" applyBorder="1"/>
    <xf numFmtId="0" fontId="27" fillId="0" borderId="27" xfId="5" applyFont="1" applyBorder="1" applyAlignment="1">
      <alignment horizontal="centerContinuous" vertical="center"/>
    </xf>
    <xf numFmtId="0" fontId="39" fillId="0" borderId="28" xfId="5" applyFont="1" applyBorder="1" applyAlignment="1">
      <alignment horizontal="centerContinuous" vertical="center"/>
    </xf>
    <xf numFmtId="0" fontId="38" fillId="0" borderId="28" xfId="5" applyFont="1" applyBorder="1" applyAlignment="1">
      <alignment horizontal="centerContinuous" vertical="center"/>
    </xf>
    <xf numFmtId="0" fontId="38" fillId="0" borderId="28" xfId="5" applyFont="1" applyBorder="1"/>
    <xf numFmtId="0" fontId="17" fillId="0" borderId="28" xfId="5" applyFont="1" applyBorder="1" applyAlignment="1">
      <alignment horizontal="centerContinuous"/>
    </xf>
    <xf numFmtId="0" fontId="38" fillId="0" borderId="29" xfId="5" applyFont="1" applyBorder="1"/>
    <xf numFmtId="0" fontId="38" fillId="0" borderId="30" xfId="5" applyFont="1" applyBorder="1"/>
    <xf numFmtId="0" fontId="40" fillId="0" borderId="31" xfId="5" applyFont="1" applyBorder="1" applyAlignment="1">
      <alignment horizontal="centerContinuous" vertical="center"/>
    </xf>
    <xf numFmtId="0" fontId="39" fillId="0" borderId="0" xfId="5" applyFont="1" applyAlignment="1">
      <alignment horizontal="centerContinuous" vertical="center"/>
    </xf>
    <xf numFmtId="0" fontId="40" fillId="0" borderId="0" xfId="5" applyFont="1" applyAlignment="1">
      <alignment horizontal="centerContinuous" vertical="center"/>
    </xf>
    <xf numFmtId="0" fontId="38" fillId="0" borderId="0" xfId="5" applyFont="1" applyAlignment="1">
      <alignment horizontal="centerContinuous" vertical="center"/>
    </xf>
    <xf numFmtId="0" fontId="17" fillId="0" borderId="0" xfId="5" applyFont="1" applyAlignment="1">
      <alignment horizontal="centerContinuous"/>
    </xf>
    <xf numFmtId="0" fontId="38" fillId="0" borderId="32" xfId="5" applyFont="1" applyBorder="1"/>
    <xf numFmtId="0" fontId="38" fillId="0" borderId="31" xfId="5" applyFont="1" applyBorder="1"/>
    <xf numFmtId="0" fontId="17" fillId="0" borderId="0" xfId="5" applyFont="1" applyAlignment="1">
      <alignment horizontal="centerContinuous" vertical="top"/>
    </xf>
    <xf numFmtId="0" fontId="41" fillId="0" borderId="31" xfId="5" applyFont="1" applyBorder="1" applyAlignment="1">
      <alignment horizontal="centerContinuous"/>
    </xf>
    <xf numFmtId="0" fontId="42" fillId="0" borderId="0" xfId="5" applyFont="1" applyAlignment="1">
      <alignment horizontal="centerContinuous"/>
    </xf>
    <xf numFmtId="0" fontId="38" fillId="0" borderId="32" xfId="5" applyFont="1" applyBorder="1" applyAlignment="1">
      <alignment horizontal="centerContinuous"/>
    </xf>
    <xf numFmtId="0" fontId="23" fillId="0" borderId="31" xfId="5" applyFont="1" applyBorder="1" applyAlignment="1">
      <alignment horizontal="centerContinuous"/>
    </xf>
    <xf numFmtId="0" fontId="43" fillId="0" borderId="0" xfId="5" applyFont="1" applyAlignment="1">
      <alignment horizontal="centerContinuous"/>
    </xf>
    <xf numFmtId="0" fontId="10" fillId="0" borderId="0" xfId="5" applyFont="1" applyAlignment="1">
      <alignment horizontal="centerContinuous"/>
    </xf>
    <xf numFmtId="0" fontId="44" fillId="0" borderId="0" xfId="6" applyFont="1" applyAlignment="1">
      <alignment vertical="center"/>
    </xf>
    <xf numFmtId="49" fontId="45" fillId="0" borderId="31" xfId="7" applyNumberFormat="1" applyFont="1" applyBorder="1" applyAlignment="1">
      <alignment horizontal="centerContinuous"/>
    </xf>
    <xf numFmtId="0" fontId="45" fillId="0" borderId="0" xfId="7" quotePrefix="1" applyFont="1" applyAlignment="1">
      <alignment horizontal="left" vertical="center"/>
    </xf>
    <xf numFmtId="49" fontId="10" fillId="0" borderId="31" xfId="7" applyNumberFormat="1" applyFont="1" applyBorder="1" applyAlignment="1">
      <alignment horizontal="centerContinuous"/>
    </xf>
    <xf numFmtId="0" fontId="27" fillId="0" borderId="0" xfId="7" quotePrefix="1" applyFont="1" applyAlignment="1">
      <alignment horizontal="left" vertical="center"/>
    </xf>
    <xf numFmtId="0" fontId="27" fillId="0" borderId="0" xfId="5" applyFont="1" applyAlignment="1">
      <alignment horizontal="left"/>
    </xf>
    <xf numFmtId="0" fontId="21" fillId="0" borderId="33" xfId="7" applyFont="1" applyBorder="1" applyAlignment="1">
      <alignment horizontal="centerContinuous"/>
    </xf>
    <xf numFmtId="0" fontId="38" fillId="0" borderId="34" xfId="5" applyFont="1" applyBorder="1" applyAlignment="1">
      <alignment horizontal="centerContinuous"/>
    </xf>
    <xf numFmtId="0" fontId="38" fillId="0" borderId="35" xfId="5" applyFont="1" applyBorder="1"/>
    <xf numFmtId="0" fontId="38" fillId="0" borderId="36" xfId="5" applyFont="1" applyBorder="1"/>
    <xf numFmtId="0" fontId="38" fillId="0" borderId="37" xfId="5" applyFont="1" applyBorder="1"/>
    <xf numFmtId="0" fontId="38" fillId="0" borderId="38" xfId="5" applyFont="1" applyBorder="1"/>
    <xf numFmtId="0" fontId="39" fillId="0" borderId="0" xfId="8" applyFont="1"/>
    <xf numFmtId="0" fontId="17" fillId="0" borderId="0" xfId="8" applyFont="1"/>
    <xf numFmtId="0" fontId="38" fillId="0" borderId="0" xfId="8" applyFont="1"/>
    <xf numFmtId="0" fontId="27" fillId="0" borderId="0" xfId="5" applyFont="1" applyAlignment="1">
      <alignment horizontal="centerContinuous" vertical="center"/>
    </xf>
    <xf numFmtId="0" fontId="10" fillId="0" borderId="0" xfId="5" applyFont="1" applyAlignment="1">
      <alignment horizontal="centerContinuous" vertical="center"/>
    </xf>
    <xf numFmtId="0" fontId="10" fillId="0" borderId="0" xfId="5" applyFont="1"/>
    <xf numFmtId="0" fontId="10" fillId="0" borderId="0" xfId="5" quotePrefix="1" applyFont="1" applyAlignment="1">
      <alignment horizontal="centerContinuous"/>
    </xf>
    <xf numFmtId="167" fontId="29" fillId="0" borderId="0" xfId="9" applyNumberFormat="1" applyFont="1" applyAlignment="1">
      <alignment horizontal="right"/>
    </xf>
    <xf numFmtId="0" fontId="47" fillId="0" borderId="0" xfId="5" applyFont="1" applyAlignment="1">
      <alignment horizontal="centerContinuous" vertical="center" wrapText="1"/>
    </xf>
    <xf numFmtId="0" fontId="10" fillId="0" borderId="0" xfId="5" applyFont="1" applyAlignment="1">
      <alignment horizontal="centerContinuous" vertical="center" wrapText="1"/>
    </xf>
    <xf numFmtId="49" fontId="27" fillId="0" borderId="0" xfId="7" applyNumberFormat="1" applyFont="1" applyAlignment="1">
      <alignment horizontal="center"/>
    </xf>
    <xf numFmtId="0" fontId="10" fillId="0" borderId="0" xfId="5" applyFont="1" applyAlignment="1">
      <alignment horizontal="center"/>
    </xf>
    <xf numFmtId="49" fontId="27" fillId="0" borderId="0" xfId="7" applyNumberFormat="1" applyFont="1" applyAlignment="1">
      <alignment horizontal="centerContinuous" vertical="center" wrapText="1"/>
    </xf>
    <xf numFmtId="0" fontId="27" fillId="0" borderId="0" xfId="5" applyFont="1" applyAlignment="1">
      <alignment horizontal="left" vertical="center"/>
    </xf>
    <xf numFmtId="49" fontId="10" fillId="0" borderId="0" xfId="7" applyNumberFormat="1" applyFont="1" applyAlignment="1">
      <alignment horizontal="centerContinuous" vertical="center" wrapText="1"/>
    </xf>
    <xf numFmtId="0" fontId="10" fillId="0" borderId="0" xfId="10" applyFont="1" applyAlignment="1">
      <alignment horizontal="center"/>
    </xf>
    <xf numFmtId="0" fontId="10" fillId="0" borderId="0" xfId="5" applyFont="1" applyAlignment="1">
      <alignment vertical="center"/>
    </xf>
    <xf numFmtId="0" fontId="10" fillId="0" borderId="39" xfId="5" applyFont="1" applyBorder="1" applyAlignment="1">
      <alignment horizontal="centerContinuous" vertical="center"/>
    </xf>
    <xf numFmtId="0" fontId="10" fillId="0" borderId="40" xfId="5" applyFont="1" applyBorder="1" applyAlignment="1">
      <alignment vertical="center"/>
    </xf>
    <xf numFmtId="0" fontId="27" fillId="0" borderId="41" xfId="5" applyFont="1" applyBorder="1" applyAlignment="1">
      <alignment horizontal="right" vertical="center"/>
    </xf>
    <xf numFmtId="167" fontId="27" fillId="0" borderId="39" xfId="9" applyNumberFormat="1" applyFont="1" applyFill="1" applyBorder="1" applyAlignment="1">
      <alignment horizontal="centerContinuous" vertical="center"/>
    </xf>
    <xf numFmtId="167" fontId="10" fillId="0" borderId="40" xfId="9" applyNumberFormat="1" applyFont="1" applyFill="1" applyBorder="1" applyAlignment="1">
      <alignment horizontal="centerContinuous" vertical="center"/>
    </xf>
    <xf numFmtId="167" fontId="10" fillId="0" borderId="41" xfId="9" applyNumberFormat="1" applyFont="1" applyFill="1" applyBorder="1" applyAlignment="1">
      <alignment horizontal="centerContinuous" vertical="center"/>
    </xf>
    <xf numFmtId="0" fontId="48" fillId="0" borderId="0" xfId="5" applyFont="1" applyAlignment="1">
      <alignment vertical="center"/>
    </xf>
    <xf numFmtId="167" fontId="33" fillId="0" borderId="0" xfId="9" applyNumberFormat="1" applyFont="1" applyFill="1" applyAlignment="1">
      <alignment vertical="center"/>
    </xf>
    <xf numFmtId="167" fontId="10" fillId="0" borderId="0" xfId="5" applyNumberFormat="1" applyFont="1"/>
    <xf numFmtId="167" fontId="27" fillId="0" borderId="39" xfId="9" applyNumberFormat="1" applyFont="1" applyFill="1" applyBorder="1" applyAlignment="1">
      <alignment horizontal="centerContinuous"/>
    </xf>
    <xf numFmtId="0" fontId="48" fillId="0" borderId="0" xfId="7" applyFont="1" applyAlignment="1">
      <alignment horizontal="center"/>
    </xf>
    <xf numFmtId="0" fontId="48" fillId="0" borderId="0" xfId="5" applyFont="1" applyAlignment="1">
      <alignment horizontal="center"/>
    </xf>
    <xf numFmtId="0" fontId="48" fillId="0" borderId="0" xfId="5" applyFont="1" applyAlignment="1">
      <alignment horizontal="right"/>
    </xf>
    <xf numFmtId="0" fontId="48" fillId="0" borderId="0" xfId="5" applyFont="1" applyAlignment="1">
      <alignment horizontal="centerContinuous"/>
    </xf>
    <xf numFmtId="0" fontId="49" fillId="0" borderId="0" xfId="5" applyFont="1"/>
    <xf numFmtId="0" fontId="48" fillId="0" borderId="0" xfId="5" applyFont="1"/>
    <xf numFmtId="0" fontId="29" fillId="0" borderId="0" xfId="5" applyFont="1" applyAlignment="1">
      <alignment horizontal="right"/>
    </xf>
    <xf numFmtId="167" fontId="50" fillId="0" borderId="0" xfId="9" applyNumberFormat="1" applyFont="1" applyFill="1" applyAlignment="1">
      <alignment horizontal="centerContinuous"/>
    </xf>
    <xf numFmtId="167" fontId="10" fillId="0" borderId="0" xfId="9" applyNumberFormat="1" applyFont="1" applyFill="1" applyAlignment="1">
      <alignment horizontal="centerContinuous"/>
    </xf>
    <xf numFmtId="0" fontId="29" fillId="0" borderId="0" xfId="5" applyFont="1"/>
    <xf numFmtId="167" fontId="33" fillId="0" borderId="0" xfId="9" applyNumberFormat="1" applyFont="1" applyFill="1"/>
    <xf numFmtId="167" fontId="10" fillId="0" borderId="0" xfId="9" applyNumberFormat="1" applyFont="1" applyFill="1"/>
    <xf numFmtId="2" fontId="48" fillId="0" borderId="0" xfId="5" applyNumberFormat="1" applyFont="1" applyAlignment="1">
      <alignment horizontal="center" vertical="center" wrapText="1"/>
    </xf>
    <xf numFmtId="2" fontId="49" fillId="0" borderId="0" xfId="5" applyNumberFormat="1" applyFont="1" applyAlignment="1">
      <alignment horizontal="center" vertical="center" wrapText="1"/>
    </xf>
    <xf numFmtId="167" fontId="50" fillId="0" borderId="0" xfId="9" applyNumberFormat="1" applyFont="1" applyFill="1" applyAlignment="1">
      <alignment horizontal="centerContinuous" vertical="center"/>
    </xf>
    <xf numFmtId="167" fontId="10" fillId="0" borderId="0" xfId="9" applyNumberFormat="1" applyFont="1" applyFill="1" applyAlignment="1">
      <alignment horizontal="centerContinuous" vertical="center"/>
    </xf>
    <xf numFmtId="0" fontId="29" fillId="0" borderId="0" xfId="5" applyFont="1" applyAlignment="1">
      <alignment vertical="center"/>
    </xf>
    <xf numFmtId="173" fontId="10" fillId="0" borderId="0" xfId="11" applyNumberFormat="1" applyFont="1" applyFill="1"/>
    <xf numFmtId="3" fontId="10" fillId="0" borderId="0" xfId="5" applyNumberFormat="1" applyFont="1"/>
    <xf numFmtId="173" fontId="33" fillId="0" borderId="0" xfId="11" applyNumberFormat="1" applyFont="1" applyFill="1"/>
    <xf numFmtId="2" fontId="29" fillId="0" borderId="0" xfId="5" applyNumberFormat="1" applyFont="1" applyAlignment="1">
      <alignment horizontal="center" vertical="center" wrapText="1"/>
    </xf>
    <xf numFmtId="174" fontId="50" fillId="0" borderId="0" xfId="9" applyNumberFormat="1" applyFont="1" applyFill="1" applyAlignment="1">
      <alignment horizontal="centerContinuous"/>
    </xf>
    <xf numFmtId="0" fontId="27" fillId="0" borderId="0" xfId="5" applyFont="1" applyAlignment="1">
      <alignment horizontal="center"/>
    </xf>
    <xf numFmtId="0" fontId="27" fillId="0" borderId="0" xfId="5" applyFont="1"/>
    <xf numFmtId="175" fontId="10" fillId="0" borderId="0" xfId="12" applyNumberFormat="1" applyFont="1" applyFill="1"/>
    <xf numFmtId="0" fontId="48" fillId="0" borderId="0" xfId="5" applyFont="1" applyAlignment="1">
      <alignment horizontal="center" wrapText="1"/>
    </xf>
    <xf numFmtId="0" fontId="10" fillId="0" borderId="0" xfId="8" applyFont="1"/>
    <xf numFmtId="0" fontId="55" fillId="0" borderId="0" xfId="15" applyFont="1" applyAlignment="1">
      <alignment vertical="top"/>
      <protection locked="0"/>
    </xf>
    <xf numFmtId="0" fontId="56" fillId="0" borderId="45" xfId="15" applyFont="1" applyBorder="1" applyAlignment="1">
      <alignment horizontal="center" vertical="top"/>
      <protection locked="0"/>
    </xf>
    <xf numFmtId="0" fontId="56" fillId="0" borderId="46" xfId="15" applyFont="1" applyBorder="1" applyAlignment="1">
      <alignment horizontal="center" vertical="top" wrapText="1"/>
      <protection locked="0"/>
    </xf>
    <xf numFmtId="0" fontId="56" fillId="0" borderId="46" xfId="15" applyFont="1" applyBorder="1" applyAlignment="1">
      <alignment vertical="top" wrapText="1"/>
      <protection locked="0"/>
    </xf>
    <xf numFmtId="0" fontId="56" fillId="0" borderId="46" xfId="15" applyFont="1" applyBorder="1" applyAlignment="1">
      <alignment vertical="top"/>
      <protection locked="0"/>
    </xf>
    <xf numFmtId="3" fontId="56" fillId="0" borderId="46" xfId="15" applyNumberFormat="1" applyFont="1" applyBorder="1" applyAlignment="1">
      <alignment vertical="top" wrapText="1"/>
      <protection locked="0"/>
    </xf>
    <xf numFmtId="0" fontId="56" fillId="0" borderId="46" xfId="15" applyFont="1" applyBorder="1" applyAlignment="1">
      <alignment horizontal="center" vertical="top"/>
      <protection locked="0"/>
    </xf>
    <xf numFmtId="0" fontId="57" fillId="0" borderId="45" xfId="15" applyFont="1" applyBorder="1" applyAlignment="1">
      <alignment vertical="top"/>
      <protection locked="0"/>
    </xf>
    <xf numFmtId="0" fontId="58" fillId="0" borderId="46" xfId="15" applyFont="1" applyBorder="1" applyAlignment="1">
      <alignment horizontal="center" vertical="top" wrapText="1"/>
      <protection locked="0"/>
    </xf>
    <xf numFmtId="0" fontId="58" fillId="0" borderId="46" xfId="15" applyFont="1" applyBorder="1" applyAlignment="1">
      <alignment vertical="top" wrapText="1"/>
      <protection locked="0"/>
    </xf>
    <xf numFmtId="177" fontId="58" fillId="0" borderId="46" xfId="15" applyNumberFormat="1" applyFont="1" applyBorder="1" applyAlignment="1">
      <alignment vertical="top" wrapText="1"/>
      <protection locked="0"/>
    </xf>
    <xf numFmtId="3" fontId="58" fillId="0" borderId="46" xfId="15" applyNumberFormat="1" applyFont="1" applyBorder="1" applyAlignment="1">
      <alignment vertical="top" wrapText="1"/>
      <protection locked="0"/>
    </xf>
    <xf numFmtId="178" fontId="58" fillId="0" borderId="46" xfId="15" applyNumberFormat="1" applyFont="1" applyBorder="1" applyAlignment="1">
      <alignment horizontal="center" vertical="top" wrapText="1"/>
      <protection locked="0"/>
    </xf>
    <xf numFmtId="0" fontId="55" fillId="0" borderId="45" xfId="15" applyFont="1" applyBorder="1" applyAlignment="1">
      <alignment vertical="top"/>
      <protection locked="0"/>
    </xf>
    <xf numFmtId="0" fontId="55" fillId="0" borderId="46" xfId="15" applyFont="1" applyBorder="1" applyAlignment="1">
      <alignment horizontal="center" vertical="top" wrapText="1"/>
      <protection locked="0"/>
    </xf>
    <xf numFmtId="0" fontId="55" fillId="0" borderId="46" xfId="15" applyFont="1" applyBorder="1" applyAlignment="1">
      <alignment vertical="top" wrapText="1"/>
      <protection locked="0"/>
    </xf>
    <xf numFmtId="177" fontId="55" fillId="0" borderId="46" xfId="15" applyNumberFormat="1" applyFont="1" applyBorder="1" applyAlignment="1">
      <alignment vertical="top" wrapText="1"/>
      <protection locked="0"/>
    </xf>
    <xf numFmtId="3" fontId="55" fillId="0" borderId="46" xfId="15" applyNumberFormat="1" applyFont="1" applyBorder="1" applyAlignment="1">
      <alignment vertical="top" wrapText="1"/>
      <protection locked="0"/>
    </xf>
    <xf numFmtId="178" fontId="55" fillId="0" borderId="46" xfId="15" applyNumberFormat="1" applyFont="1" applyBorder="1" applyAlignment="1">
      <alignment horizontal="center" vertical="top" wrapText="1"/>
      <protection locked="0"/>
    </xf>
    <xf numFmtId="0" fontId="55" fillId="0" borderId="46" xfId="15" applyFont="1" applyBorder="1" applyAlignment="1">
      <alignment vertical="top"/>
      <protection locked="0"/>
    </xf>
    <xf numFmtId="0" fontId="55" fillId="0" borderId="46" xfId="15" applyFont="1" applyBorder="1" applyAlignment="1">
      <alignment horizontal="center" vertical="top"/>
      <protection locked="0"/>
    </xf>
    <xf numFmtId="0" fontId="39" fillId="0" borderId="45" xfId="15" applyFont="1" applyBorder="1" applyAlignment="1">
      <alignment vertical="top"/>
      <protection locked="0"/>
    </xf>
    <xf numFmtId="0" fontId="39" fillId="0" borderId="46" xfId="15" applyFont="1" applyBorder="1" applyAlignment="1">
      <alignment horizontal="center" vertical="top" wrapText="1"/>
      <protection locked="0"/>
    </xf>
    <xf numFmtId="0" fontId="39" fillId="0" borderId="46" xfId="15" applyFont="1" applyBorder="1" applyAlignment="1">
      <alignment vertical="top" wrapText="1"/>
      <protection locked="0"/>
    </xf>
    <xf numFmtId="49" fontId="39" fillId="0" borderId="46" xfId="15" applyNumberFormat="1" applyFont="1" applyBorder="1" applyAlignment="1">
      <alignment horizontal="right" vertical="top" wrapText="1"/>
      <protection locked="0"/>
    </xf>
    <xf numFmtId="3" fontId="39" fillId="0" borderId="46" xfId="15" applyNumberFormat="1" applyFont="1" applyBorder="1" applyAlignment="1">
      <alignment vertical="top" wrapText="1"/>
      <protection locked="0"/>
    </xf>
    <xf numFmtId="0" fontId="39" fillId="0" borderId="46" xfId="15" applyFont="1" applyBorder="1" applyAlignment="1">
      <alignment horizontal="center" vertical="top"/>
      <protection locked="0"/>
    </xf>
    <xf numFmtId="0" fontId="17" fillId="0" borderId="45" xfId="15" applyFont="1" applyBorder="1" applyAlignment="1">
      <alignment vertical="top"/>
      <protection locked="0"/>
    </xf>
    <xf numFmtId="0" fontId="17" fillId="0" borderId="46" xfId="15" applyFont="1" applyBorder="1" applyAlignment="1">
      <alignment horizontal="center" vertical="top" wrapText="1"/>
      <protection locked="0"/>
    </xf>
    <xf numFmtId="0" fontId="17" fillId="0" borderId="46" xfId="15" applyFont="1" applyBorder="1" applyAlignment="1">
      <alignment vertical="top" wrapText="1"/>
      <protection locked="0"/>
    </xf>
    <xf numFmtId="49" fontId="17" fillId="0" borderId="46" xfId="15" applyNumberFormat="1" applyFont="1" applyBorder="1" applyAlignment="1">
      <alignment horizontal="right" vertical="top" wrapText="1"/>
      <protection locked="0"/>
    </xf>
    <xf numFmtId="3" fontId="17" fillId="0" borderId="46" xfId="15" applyNumberFormat="1" applyFont="1" applyBorder="1" applyAlignment="1">
      <alignment vertical="top" wrapText="1"/>
      <protection locked="0"/>
    </xf>
    <xf numFmtId="0" fontId="17" fillId="0" borderId="46" xfId="15" applyFont="1" applyBorder="1" applyAlignment="1">
      <alignment horizontal="center" vertical="top"/>
      <protection locked="0"/>
    </xf>
    <xf numFmtId="9" fontId="17" fillId="0" borderId="46" xfId="15" applyNumberFormat="1" applyFont="1" applyBorder="1" applyAlignment="1">
      <alignment vertical="top" wrapText="1"/>
      <protection locked="0"/>
    </xf>
    <xf numFmtId="0" fontId="59" fillId="0" borderId="47" xfId="15" applyFont="1" applyBorder="1" applyAlignment="1">
      <alignment vertical="top"/>
      <protection locked="0"/>
    </xf>
    <xf numFmtId="0" fontId="59" fillId="0" borderId="48" xfId="15" applyFont="1" applyBorder="1" applyAlignment="1">
      <alignment horizontal="center" vertical="top" wrapText="1"/>
      <protection locked="0"/>
    </xf>
    <xf numFmtId="0" fontId="59" fillId="0" borderId="48" xfId="15" applyFont="1" applyBorder="1" applyAlignment="1">
      <alignment vertical="top" wrapText="1"/>
      <protection locked="0"/>
    </xf>
    <xf numFmtId="10" fontId="59" fillId="0" borderId="48" xfId="15" applyNumberFormat="1" applyFont="1" applyBorder="1" applyAlignment="1">
      <alignment vertical="top" wrapText="1"/>
      <protection locked="0"/>
    </xf>
    <xf numFmtId="3" fontId="59" fillId="0" borderId="48" xfId="15" applyNumberFormat="1" applyFont="1" applyBorder="1" applyAlignment="1">
      <alignment vertical="top" wrapText="1"/>
      <protection locked="0"/>
    </xf>
    <xf numFmtId="0" fontId="59" fillId="0" borderId="48" xfId="15" applyFont="1" applyBorder="1" applyAlignment="1">
      <alignment horizontal="center" vertical="top"/>
      <protection locked="0"/>
    </xf>
    <xf numFmtId="3" fontId="60" fillId="0" borderId="48" xfId="15" applyNumberFormat="1" applyFont="1" applyBorder="1" applyAlignment="1">
      <alignment vertical="top" wrapText="1"/>
      <protection locked="0"/>
    </xf>
    <xf numFmtId="0" fontId="39" fillId="0" borderId="43" xfId="15" applyFont="1" applyFill="1" applyBorder="1" applyAlignment="1">
      <alignment horizontal="center" vertical="center" wrapText="1"/>
      <protection locked="0"/>
    </xf>
    <xf numFmtId="0" fontId="39" fillId="0" borderId="44" xfId="15" applyFont="1" applyFill="1" applyBorder="1" applyAlignment="1">
      <alignment horizontal="center" vertical="center" wrapText="1"/>
      <protection locked="0"/>
    </xf>
    <xf numFmtId="0" fontId="55" fillId="0" borderId="0" xfId="15" applyFont="1" applyFill="1" applyAlignment="1">
      <alignment vertical="top"/>
      <protection locked="0"/>
    </xf>
    <xf numFmtId="3" fontId="18" fillId="0" borderId="1" xfId="1" applyNumberFormat="1" applyFont="1" applyFill="1" applyBorder="1" applyAlignment="1">
      <alignment horizontal="right" vertical="center" wrapText="1"/>
    </xf>
    <xf numFmtId="0" fontId="12" fillId="0" borderId="0" xfId="1" applyFont="1" applyFill="1"/>
    <xf numFmtId="0" fontId="18" fillId="0" borderId="0" xfId="1" applyFont="1" applyFill="1" applyAlignment="1">
      <alignment horizontal="left" vertical="center" wrapText="1"/>
    </xf>
    <xf numFmtId="0" fontId="18" fillId="0" borderId="0" xfId="1" applyFont="1" applyFill="1" applyAlignment="1">
      <alignment horizontal="center" vertical="top" wrapText="1"/>
    </xf>
    <xf numFmtId="0" fontId="18" fillId="0" borderId="0" xfId="1" applyFont="1" applyFill="1" applyAlignment="1">
      <alignment horizontal="right" vertical="top" wrapText="1"/>
    </xf>
    <xf numFmtId="165" fontId="14" fillId="0" borderId="1" xfId="1" applyNumberFormat="1" applyFont="1" applyFill="1" applyBorder="1" applyAlignment="1">
      <alignment horizontal="center" vertical="center" wrapText="1"/>
    </xf>
    <xf numFmtId="0" fontId="14" fillId="0" borderId="1" xfId="1" applyFont="1" applyFill="1" applyBorder="1" applyAlignment="1">
      <alignment horizontal="center" vertical="center" wrapText="1"/>
    </xf>
    <xf numFmtId="9" fontId="14" fillId="0" borderId="1" xfId="1" applyNumberFormat="1" applyFont="1" applyFill="1" applyBorder="1" applyAlignment="1">
      <alignment horizontal="center" vertical="center" wrapText="1"/>
    </xf>
    <xf numFmtId="3" fontId="14" fillId="0" borderId="1" xfId="1" applyNumberFormat="1" applyFont="1" applyFill="1" applyBorder="1" applyAlignment="1">
      <alignment horizontal="center" vertical="center" wrapText="1"/>
    </xf>
    <xf numFmtId="0" fontId="14" fillId="0" borderId="1" xfId="1" applyFont="1" applyFill="1" applyBorder="1" applyAlignment="1">
      <alignment horizontal="left" vertical="center" wrapText="1"/>
    </xf>
    <xf numFmtId="166" fontId="14" fillId="0" borderId="1" xfId="1" applyNumberFormat="1" applyFont="1" applyFill="1" applyBorder="1" applyAlignment="1">
      <alignment horizontal="center" vertical="center" wrapText="1"/>
    </xf>
    <xf numFmtId="3" fontId="14" fillId="0" borderId="1" xfId="1" applyNumberFormat="1" applyFont="1" applyFill="1" applyBorder="1" applyAlignment="1">
      <alignment horizontal="right" vertical="center" wrapText="1"/>
    </xf>
    <xf numFmtId="179" fontId="12" fillId="0" borderId="0" xfId="1" applyNumberFormat="1" applyFont="1" applyFill="1"/>
    <xf numFmtId="3" fontId="12" fillId="0" borderId="0" xfId="1" applyNumberFormat="1" applyFont="1" applyFill="1"/>
    <xf numFmtId="168" fontId="20" fillId="0" borderId="1" xfId="1" applyNumberFormat="1" applyFont="1" applyFill="1" applyBorder="1" applyAlignment="1">
      <alignment horizontal="center" vertical="center" wrapText="1"/>
    </xf>
    <xf numFmtId="169" fontId="21" fillId="0" borderId="0" xfId="1" applyNumberFormat="1" applyFont="1" applyFill="1" applyAlignment="1">
      <alignment vertical="center"/>
    </xf>
    <xf numFmtId="170" fontId="21" fillId="0" borderId="0" xfId="1" applyNumberFormat="1" applyFont="1" applyFill="1" applyAlignment="1">
      <alignment vertical="center"/>
    </xf>
    <xf numFmtId="0" fontId="21" fillId="0" borderId="0" xfId="1" applyFont="1" applyFill="1" applyAlignment="1">
      <alignment vertical="center"/>
    </xf>
    <xf numFmtId="164" fontId="21" fillId="0" borderId="0" xfId="1" applyNumberFormat="1" applyFont="1" applyFill="1" applyAlignment="1">
      <alignment vertical="center"/>
    </xf>
    <xf numFmtId="166" fontId="20" fillId="0" borderId="1" xfId="1" applyNumberFormat="1" applyFont="1" applyFill="1" applyBorder="1" applyAlignment="1">
      <alignment horizontal="center" vertical="center" wrapText="1"/>
    </xf>
    <xf numFmtId="165" fontId="18" fillId="0" borderId="1" xfId="14" applyNumberFormat="1" applyFont="1" applyFill="1" applyBorder="1" applyAlignment="1">
      <alignment horizontal="center" vertical="center" wrapText="1"/>
    </xf>
    <xf numFmtId="0" fontId="18" fillId="0" borderId="1" xfId="14" applyFont="1" applyFill="1" applyBorder="1" applyAlignment="1">
      <alignment horizontal="left" vertical="center" wrapText="1"/>
    </xf>
    <xf numFmtId="166" fontId="19" fillId="0" borderId="1" xfId="14" applyNumberFormat="1" applyFont="1" applyFill="1" applyBorder="1" applyAlignment="1">
      <alignment horizontal="right" vertical="center" wrapText="1"/>
    </xf>
    <xf numFmtId="0" fontId="18" fillId="0" borderId="1" xfId="14" applyFont="1" applyFill="1" applyBorder="1" applyAlignment="1">
      <alignment horizontal="center" vertical="center" wrapText="1"/>
    </xf>
    <xf numFmtId="3" fontId="18" fillId="0" borderId="1" xfId="14" applyNumberFormat="1" applyFont="1" applyFill="1" applyBorder="1" applyAlignment="1">
      <alignment horizontal="right" vertical="center" wrapText="1"/>
    </xf>
    <xf numFmtId="0" fontId="12" fillId="0" borderId="0" xfId="14" applyFont="1" applyFill="1"/>
    <xf numFmtId="179" fontId="12" fillId="0" borderId="0" xfId="14" applyNumberFormat="1" applyFont="1" applyFill="1"/>
    <xf numFmtId="168" fontId="19" fillId="0" borderId="1" xfId="14" applyNumberFormat="1" applyFont="1" applyFill="1" applyBorder="1" applyAlignment="1">
      <alignment horizontal="right" vertical="center" wrapText="1"/>
    </xf>
    <xf numFmtId="0" fontId="18" fillId="0" borderId="1" xfId="1" applyFont="1" applyFill="1" applyBorder="1" applyAlignment="1">
      <alignment horizontal="left" vertical="center" wrapText="1"/>
    </xf>
    <xf numFmtId="168" fontId="19" fillId="0" borderId="1" xfId="1" applyNumberFormat="1" applyFont="1" applyFill="1" applyBorder="1" applyAlignment="1">
      <alignment horizontal="center" vertical="center" wrapText="1"/>
    </xf>
    <xf numFmtId="0" fontId="18" fillId="0" borderId="1" xfId="1" applyFont="1" applyFill="1" applyBorder="1" applyAlignment="1">
      <alignment horizontal="center" vertical="center" wrapText="1"/>
    </xf>
    <xf numFmtId="10" fontId="19" fillId="0" borderId="1" xfId="1" applyNumberFormat="1" applyFont="1" applyFill="1" applyBorder="1" applyAlignment="1">
      <alignment horizontal="center" vertical="center" wrapText="1"/>
    </xf>
    <xf numFmtId="165" fontId="18" fillId="0" borderId="1" xfId="1" applyNumberFormat="1" applyFont="1" applyFill="1" applyBorder="1" applyAlignment="1">
      <alignment horizontal="center" vertical="center" wrapText="1"/>
    </xf>
    <xf numFmtId="0" fontId="21" fillId="0" borderId="1" xfId="14" applyFont="1" applyFill="1" applyBorder="1" applyAlignment="1">
      <alignment vertical="center"/>
    </xf>
    <xf numFmtId="0" fontId="21" fillId="0" borderId="0" xfId="14" applyFont="1" applyFill="1" applyAlignment="1">
      <alignment vertical="center"/>
    </xf>
    <xf numFmtId="164" fontId="21" fillId="0" borderId="0" xfId="14" applyNumberFormat="1" applyFont="1" applyFill="1" applyAlignment="1">
      <alignment vertical="center"/>
    </xf>
    <xf numFmtId="168" fontId="19" fillId="0" borderId="1" xfId="1" applyNumberFormat="1" applyFont="1" applyFill="1" applyBorder="1" applyAlignment="1">
      <alignment horizontal="right" vertical="center" wrapText="1"/>
    </xf>
    <xf numFmtId="176" fontId="21" fillId="0" borderId="0" xfId="1" applyNumberFormat="1" applyFont="1" applyFill="1" applyAlignment="1">
      <alignment vertical="center"/>
    </xf>
    <xf numFmtId="9" fontId="19" fillId="0" borderId="1" xfId="1" applyNumberFormat="1" applyFont="1" applyFill="1" applyBorder="1" applyAlignment="1">
      <alignment horizontal="center" vertical="center" wrapText="1"/>
    </xf>
    <xf numFmtId="9" fontId="18" fillId="0" borderId="1" xfId="1" applyNumberFormat="1" applyFont="1" applyFill="1" applyBorder="1" applyAlignment="1">
      <alignment horizontal="center" vertical="center" wrapText="1"/>
    </xf>
    <xf numFmtId="3" fontId="22" fillId="0" borderId="0" xfId="1" applyNumberFormat="1" applyFont="1" applyFill="1"/>
    <xf numFmtId="171" fontId="18" fillId="0" borderId="1" xfId="1" applyNumberFormat="1" applyFont="1" applyFill="1" applyBorder="1" applyAlignment="1">
      <alignment horizontal="right" vertical="center" wrapText="1"/>
    </xf>
    <xf numFmtId="166" fontId="18" fillId="0" borderId="1" xfId="1" applyNumberFormat="1" applyFont="1" applyFill="1" applyBorder="1" applyAlignment="1">
      <alignment horizontal="center" vertical="center" wrapText="1"/>
    </xf>
    <xf numFmtId="167" fontId="12" fillId="0" borderId="0" xfId="1" applyNumberFormat="1" applyFont="1" applyFill="1"/>
    <xf numFmtId="0" fontId="12" fillId="0" borderId="0" xfId="1" applyFont="1" applyFill="1" applyAlignment="1">
      <alignment vertical="center"/>
    </xf>
    <xf numFmtId="0" fontId="12" fillId="0" borderId="0" xfId="1" applyFont="1" applyFill="1" applyAlignment="1">
      <alignment horizontal="center" vertical="center"/>
    </xf>
    <xf numFmtId="0" fontId="62" fillId="0" borderId="0" xfId="16" applyFont="1" applyAlignment="1">
      <alignment wrapText="1"/>
    </xf>
    <xf numFmtId="0" fontId="25" fillId="4" borderId="0" xfId="16" applyFont="1" applyFill="1"/>
    <xf numFmtId="0" fontId="17" fillId="4" borderId="0" xfId="16" applyFont="1" applyFill="1"/>
    <xf numFmtId="0" fontId="64" fillId="0" borderId="1" xfId="16" applyFont="1" applyBorder="1" applyAlignment="1">
      <alignment horizontal="center" vertical="center" wrapText="1"/>
    </xf>
    <xf numFmtId="0" fontId="64" fillId="0" borderId="49" xfId="16" applyFont="1" applyBorder="1" applyAlignment="1">
      <alignment horizontal="center" vertical="center" wrapText="1"/>
    </xf>
    <xf numFmtId="0" fontId="64" fillId="0" borderId="49" xfId="16" applyFont="1" applyBorder="1" applyAlignment="1">
      <alignment horizontal="justify" vertical="center" wrapText="1"/>
    </xf>
    <xf numFmtId="0" fontId="62" fillId="0" borderId="50" xfId="16" applyFont="1" applyBorder="1" applyAlignment="1">
      <alignment horizontal="center" vertical="center" wrapText="1"/>
    </xf>
    <xf numFmtId="37" fontId="63" fillId="0" borderId="49" xfId="16" applyNumberFormat="1" applyFont="1" applyBorder="1" applyAlignment="1">
      <alignment horizontal="right" vertical="center" wrapText="1"/>
    </xf>
    <xf numFmtId="38" fontId="10" fillId="0" borderId="49" xfId="16" applyNumberFormat="1" applyFont="1" applyBorder="1" applyAlignment="1">
      <alignment horizontal="center"/>
    </xf>
    <xf numFmtId="0" fontId="62" fillId="0" borderId="49" xfId="16" applyFont="1" applyBorder="1" applyAlignment="1">
      <alignment horizontal="justify" vertical="center" wrapText="1"/>
    </xf>
    <xf numFmtId="0" fontId="10" fillId="0" borderId="49" xfId="16" applyFont="1" applyBorder="1" applyAlignment="1">
      <alignment horizontal="center" vertical="center" wrapText="1"/>
    </xf>
    <xf numFmtId="38" fontId="26" fillId="0" borderId="51" xfId="16" applyNumberFormat="1" applyFont="1" applyBorder="1" applyAlignment="1">
      <alignment horizontal="right"/>
    </xf>
    <xf numFmtId="38" fontId="10" fillId="0" borderId="50" xfId="16" applyNumberFormat="1" applyFont="1" applyBorder="1" applyAlignment="1">
      <alignment horizontal="center"/>
    </xf>
    <xf numFmtId="0" fontId="64" fillId="0" borderId="50" xfId="16" applyFont="1" applyBorder="1" applyAlignment="1">
      <alignment horizontal="center" vertical="center" wrapText="1"/>
    </xf>
    <xf numFmtId="0" fontId="64" fillId="0" borderId="50" xfId="16" applyFont="1" applyBorder="1" applyAlignment="1">
      <alignment horizontal="justify" vertical="center" wrapText="1"/>
    </xf>
    <xf numFmtId="0" fontId="27" fillId="0" borderId="50" xfId="16" applyFont="1" applyBorder="1" applyAlignment="1">
      <alignment horizontal="center"/>
    </xf>
    <xf numFmtId="37" fontId="63" fillId="0" borderId="50" xfId="16" applyNumberFormat="1" applyFont="1" applyBorder="1" applyAlignment="1">
      <alignment horizontal="right" vertical="center" wrapText="1"/>
    </xf>
    <xf numFmtId="38" fontId="25" fillId="0" borderId="52" xfId="16" applyNumberFormat="1" applyFont="1" applyBorder="1" applyAlignment="1">
      <alignment horizontal="right"/>
    </xf>
    <xf numFmtId="0" fontId="10" fillId="0" borderId="50" xfId="16" applyFont="1" applyBorder="1" applyAlignment="1">
      <alignment horizontal="left"/>
    </xf>
    <xf numFmtId="0" fontId="10" fillId="0" borderId="50" xfId="16" applyFont="1" applyBorder="1" applyAlignment="1">
      <alignment horizontal="center"/>
    </xf>
    <xf numFmtId="38" fontId="24" fillId="0" borderId="52" xfId="16" applyNumberFormat="1" applyFont="1" applyBorder="1" applyAlignment="1">
      <alignment horizontal="right"/>
    </xf>
    <xf numFmtId="38" fontId="26" fillId="0" borderId="52" xfId="16" applyNumberFormat="1" applyFont="1" applyBorder="1" applyAlignment="1">
      <alignment horizontal="right"/>
    </xf>
    <xf numFmtId="0" fontId="10" fillId="0" borderId="50" xfId="16" applyFont="1" applyBorder="1" applyAlignment="1">
      <alignment horizontal="center" vertical="center"/>
    </xf>
    <xf numFmtId="0" fontId="10" fillId="0" borderId="50" xfId="16" applyFont="1" applyBorder="1" applyAlignment="1">
      <alignment horizontal="left" wrapText="1"/>
    </xf>
    <xf numFmtId="38" fontId="26" fillId="0" borderId="52" xfId="16" applyNumberFormat="1" applyFont="1" applyBorder="1" applyAlignment="1">
      <alignment horizontal="right" vertical="center"/>
    </xf>
    <xf numFmtId="38" fontId="10" fillId="0" borderId="50" xfId="16" applyNumberFormat="1" applyFont="1" applyBorder="1" applyAlignment="1">
      <alignment horizontal="center" vertical="center"/>
    </xf>
    <xf numFmtId="0" fontId="10" fillId="0" borderId="53" xfId="16" applyFont="1" applyBorder="1" applyAlignment="1">
      <alignment horizontal="center"/>
    </xf>
    <xf numFmtId="0" fontId="64" fillId="0" borderId="53" xfId="16" applyFont="1" applyBorder="1" applyAlignment="1">
      <alignment horizontal="center" vertical="center" wrapText="1"/>
    </xf>
    <xf numFmtId="0" fontId="64" fillId="0" borderId="53" xfId="16" applyFont="1" applyBorder="1" applyAlignment="1">
      <alignment horizontal="justify" vertical="center" wrapText="1"/>
    </xf>
    <xf numFmtId="37" fontId="63" fillId="0" borderId="53" xfId="16" applyNumberFormat="1" applyFont="1" applyBorder="1" applyAlignment="1">
      <alignment horizontal="right" vertical="center" wrapText="1"/>
    </xf>
    <xf numFmtId="0" fontId="62" fillId="0" borderId="1" xfId="16" applyFont="1" applyBorder="1" applyAlignment="1">
      <alignment horizontal="center" vertical="center" wrapText="1"/>
    </xf>
    <xf numFmtId="37" fontId="63" fillId="0" borderId="1" xfId="16" applyNumberFormat="1" applyFont="1" applyBorder="1" applyAlignment="1">
      <alignment horizontal="right" vertical="center" wrapText="1"/>
    </xf>
    <xf numFmtId="38" fontId="10" fillId="0" borderId="1" xfId="16" applyNumberFormat="1" applyFont="1" applyBorder="1" applyAlignment="1">
      <alignment horizontal="center"/>
    </xf>
    <xf numFmtId="38" fontId="10" fillId="0" borderId="1" xfId="16" applyNumberFormat="1" applyFont="1" applyBorder="1"/>
    <xf numFmtId="0" fontId="62" fillId="0" borderId="0" xfId="16" applyFont="1" applyAlignment="1">
      <alignment horizontal="center" vertical="center" wrapText="1"/>
    </xf>
    <xf numFmtId="0" fontId="64" fillId="0" borderId="0" xfId="16" applyFont="1" applyAlignment="1">
      <alignment horizontal="center" vertical="center" wrapText="1"/>
    </xf>
    <xf numFmtId="0" fontId="62" fillId="0" borderId="0" xfId="16" applyFont="1" applyAlignment="1">
      <alignment horizontal="center"/>
    </xf>
    <xf numFmtId="37" fontId="63" fillId="0" borderId="0" xfId="16" applyNumberFormat="1" applyFont="1" applyAlignment="1">
      <alignment horizontal="right" vertical="center" wrapText="1"/>
    </xf>
    <xf numFmtId="38" fontId="10" fillId="0" borderId="0" xfId="16" applyNumberFormat="1" applyFont="1"/>
    <xf numFmtId="0" fontId="64" fillId="0" borderId="0" xfId="16" applyFont="1" applyAlignment="1">
      <alignment horizontal="left"/>
    </xf>
    <xf numFmtId="0" fontId="65" fillId="0" borderId="0" xfId="16" applyFont="1"/>
    <xf numFmtId="3" fontId="62" fillId="0" borderId="0" xfId="16" applyNumberFormat="1" applyFont="1" applyAlignment="1">
      <alignment horizontal="left"/>
    </xf>
    <xf numFmtId="0" fontId="62" fillId="0" borderId="0" xfId="16" applyFont="1"/>
    <xf numFmtId="0" fontId="62" fillId="0" borderId="0" xfId="16" applyFont="1" applyAlignment="1">
      <alignment horizontal="left" wrapText="1"/>
    </xf>
    <xf numFmtId="0" fontId="10" fillId="0" borderId="0" xfId="16" applyFont="1" applyAlignment="1">
      <alignment horizontal="left" wrapText="1"/>
    </xf>
    <xf numFmtId="0" fontId="70" fillId="5" borderId="1" xfId="20" applyFont="1" applyFill="1" applyBorder="1" applyAlignment="1">
      <alignment vertical="center"/>
    </xf>
    <xf numFmtId="0" fontId="71" fillId="0" borderId="0" xfId="20" applyFont="1"/>
    <xf numFmtId="0" fontId="70" fillId="6" borderId="4" xfId="20" applyFont="1" applyFill="1" applyBorder="1" applyAlignment="1">
      <alignment vertical="center"/>
    </xf>
    <xf numFmtId="0" fontId="70" fillId="6" borderId="5" xfId="20" applyFont="1" applyFill="1" applyBorder="1" applyAlignment="1">
      <alignment vertical="center"/>
    </xf>
    <xf numFmtId="4" fontId="70" fillId="6" borderId="5" xfId="20" applyNumberFormat="1" applyFont="1" applyFill="1" applyBorder="1" applyAlignment="1">
      <alignment vertical="center"/>
    </xf>
    <xf numFmtId="0" fontId="70" fillId="6" borderId="6" xfId="20" applyFont="1" applyFill="1" applyBorder="1" applyAlignment="1">
      <alignment vertical="center"/>
    </xf>
    <xf numFmtId="0" fontId="70" fillId="7" borderId="31" xfId="20" applyFont="1" applyFill="1" applyBorder="1" applyAlignment="1">
      <alignment vertical="center"/>
    </xf>
    <xf numFmtId="0" fontId="70" fillId="7" borderId="0" xfId="20" applyFont="1" applyFill="1" applyAlignment="1">
      <alignment vertical="center"/>
    </xf>
    <xf numFmtId="0" fontId="70" fillId="7" borderId="32" xfId="20" applyFont="1" applyFill="1" applyBorder="1" applyAlignment="1">
      <alignment vertical="center"/>
    </xf>
    <xf numFmtId="0" fontId="71" fillId="0" borderId="1" xfId="20" applyFont="1" applyBorder="1" applyAlignment="1">
      <alignment vertical="center"/>
    </xf>
    <xf numFmtId="4" fontId="71" fillId="0" borderId="0" xfId="20" applyNumberFormat="1" applyFont="1"/>
    <xf numFmtId="4" fontId="70" fillId="7" borderId="0" xfId="20" applyNumberFormat="1" applyFont="1" applyFill="1" applyAlignment="1">
      <alignment vertical="center"/>
    </xf>
    <xf numFmtId="4" fontId="70" fillId="7" borderId="28" xfId="20" applyNumberFormat="1" applyFont="1" applyFill="1" applyBorder="1" applyAlignment="1">
      <alignment vertical="center"/>
    </xf>
    <xf numFmtId="4" fontId="71" fillId="0" borderId="1" xfId="20" applyNumberFormat="1" applyFont="1" applyBorder="1" applyAlignment="1">
      <alignment vertical="center"/>
    </xf>
    <xf numFmtId="0" fontId="71" fillId="0" borderId="1" xfId="20" applyFont="1" applyBorder="1" applyAlignment="1">
      <alignment vertical="center" wrapText="1"/>
    </xf>
    <xf numFmtId="0" fontId="71" fillId="0" borderId="1" xfId="20" applyFont="1" applyBorder="1" applyAlignment="1">
      <alignment horizontal="right" vertical="center"/>
    </xf>
    <xf numFmtId="0" fontId="70" fillId="7" borderId="33" xfId="20" applyFont="1" applyFill="1" applyBorder="1" applyAlignment="1">
      <alignment vertical="center"/>
    </xf>
    <xf numFmtId="0" fontId="70" fillId="7" borderId="34" xfId="20" applyFont="1" applyFill="1" applyBorder="1" applyAlignment="1">
      <alignment vertical="center"/>
    </xf>
    <xf numFmtId="4" fontId="70" fillId="7" borderId="34" xfId="20" applyNumberFormat="1" applyFont="1" applyFill="1" applyBorder="1" applyAlignment="1">
      <alignment vertical="center"/>
    </xf>
    <xf numFmtId="0" fontId="70" fillId="7" borderId="35" xfId="20" applyFont="1" applyFill="1" applyBorder="1" applyAlignment="1">
      <alignment vertical="center"/>
    </xf>
    <xf numFmtId="0" fontId="27" fillId="0" borderId="0" xfId="5" applyFont="1" applyAlignment="1">
      <alignment horizontal="center"/>
    </xf>
    <xf numFmtId="0" fontId="12" fillId="0" borderId="7" xfId="21" applyFont="1" applyBorder="1"/>
    <xf numFmtId="0" fontId="12" fillId="0" borderId="8" xfId="21" applyFont="1" applyBorder="1"/>
    <xf numFmtId="0" fontId="12" fillId="0" borderId="9" xfId="21" applyFont="1" applyBorder="1"/>
    <xf numFmtId="0" fontId="12" fillId="0" borderId="0" xfId="21" applyFont="1"/>
    <xf numFmtId="0" fontId="12" fillId="0" borderId="10" xfId="21" applyFont="1" applyBorder="1"/>
    <xf numFmtId="0" fontId="18" fillId="0" borderId="11" xfId="21" applyFont="1" applyBorder="1" applyAlignment="1">
      <alignment horizontal="left" vertical="top" wrapText="1"/>
    </xf>
    <xf numFmtId="0" fontId="18" fillId="0" borderId="12" xfId="21" applyFont="1" applyBorder="1" applyAlignment="1">
      <alignment horizontal="left" vertical="top" wrapText="1"/>
    </xf>
    <xf numFmtId="0" fontId="18" fillId="0" borderId="13" xfId="21" applyFont="1" applyBorder="1" applyAlignment="1">
      <alignment horizontal="left" vertical="top" wrapText="1"/>
    </xf>
    <xf numFmtId="0" fontId="12" fillId="0" borderId="14" xfId="21" applyFont="1" applyBorder="1"/>
    <xf numFmtId="0" fontId="32" fillId="0" borderId="0" xfId="21" applyFont="1" applyAlignment="1">
      <alignment horizontal="left" vertical="top" wrapText="1"/>
    </xf>
    <xf numFmtId="0" fontId="18" fillId="0" borderId="0" xfId="21" applyFont="1" applyAlignment="1">
      <alignment horizontal="left" vertical="top" wrapText="1"/>
    </xf>
    <xf numFmtId="0" fontId="18" fillId="0" borderId="15" xfId="21" applyFont="1" applyBorder="1" applyAlignment="1">
      <alignment horizontal="left" vertical="top" wrapText="1"/>
    </xf>
    <xf numFmtId="0" fontId="18" fillId="0" borderId="16" xfId="21" applyFont="1" applyBorder="1" applyAlignment="1">
      <alignment horizontal="left" vertical="top" wrapText="1"/>
    </xf>
    <xf numFmtId="0" fontId="12" fillId="0" borderId="17" xfId="21" applyFont="1" applyBorder="1"/>
    <xf numFmtId="0" fontId="34" fillId="0" borderId="15" xfId="21" applyFont="1" applyBorder="1" applyAlignment="1">
      <alignment horizontal="center" vertical="top" wrapText="1"/>
    </xf>
    <xf numFmtId="0" fontId="34" fillId="0" borderId="0" xfId="21" applyFont="1" applyAlignment="1">
      <alignment horizontal="center" vertical="top" wrapText="1"/>
    </xf>
    <xf numFmtId="0" fontId="34" fillId="0" borderId="16" xfId="21" applyFont="1" applyBorder="1" applyAlignment="1">
      <alignment horizontal="center" vertical="top" wrapText="1"/>
    </xf>
    <xf numFmtId="0" fontId="12" fillId="0" borderId="20" xfId="21" applyFont="1" applyBorder="1"/>
    <xf numFmtId="0" fontId="18" fillId="0" borderId="21" xfId="21" applyFont="1" applyBorder="1" applyAlignment="1">
      <alignment horizontal="left" vertical="top" wrapText="1"/>
    </xf>
    <xf numFmtId="0" fontId="12" fillId="0" borderId="22" xfId="21" applyFont="1" applyBorder="1"/>
    <xf numFmtId="0" fontId="24" fillId="0" borderId="0" xfId="21" applyFont="1"/>
    <xf numFmtId="0" fontId="18" fillId="0" borderId="0" xfId="21" applyFont="1" applyAlignment="1">
      <alignment horizontal="left" vertical="center" wrapText="1"/>
    </xf>
    <xf numFmtId="0" fontId="25" fillId="0" borderId="0" xfId="21" applyFont="1" applyAlignment="1">
      <alignment horizontal="left"/>
    </xf>
    <xf numFmtId="0" fontId="25" fillId="0" borderId="0" xfId="21" applyFont="1" applyAlignment="1">
      <alignment vertical="center"/>
    </xf>
    <xf numFmtId="0" fontId="25" fillId="0" borderId="0" xfId="21" applyFont="1"/>
    <xf numFmtId="0" fontId="24" fillId="0" borderId="0" xfId="21" applyFont="1" applyAlignment="1">
      <alignment horizontal="right"/>
    </xf>
    <xf numFmtId="0" fontId="25" fillId="0" borderId="1" xfId="21" applyFont="1" applyBorder="1" applyAlignment="1">
      <alignment horizontal="center" vertical="center"/>
    </xf>
    <xf numFmtId="0" fontId="25" fillId="0" borderId="1" xfId="21" applyFont="1" applyBorder="1" applyAlignment="1">
      <alignment horizontal="center"/>
    </xf>
    <xf numFmtId="0" fontId="27" fillId="0" borderId="1" xfId="21" applyFont="1" applyBorder="1" applyAlignment="1">
      <alignment horizontal="center" vertical="center"/>
    </xf>
    <xf numFmtId="0" fontId="27" fillId="0" borderId="1" xfId="21" applyFont="1" applyBorder="1" applyAlignment="1">
      <alignment horizontal="left" vertical="center"/>
    </xf>
    <xf numFmtId="0" fontId="27" fillId="0" borderId="1" xfId="21" applyFont="1" applyBorder="1" applyAlignment="1">
      <alignment horizontal="center"/>
    </xf>
    <xf numFmtId="167" fontId="27" fillId="0" borderId="1" xfId="21" applyNumberFormat="1" applyFont="1" applyBorder="1" applyAlignment="1">
      <alignment horizontal="center"/>
    </xf>
    <xf numFmtId="0" fontId="10" fillId="0" borderId="1" xfId="21" applyFont="1" applyBorder="1" applyAlignment="1">
      <alignment horizontal="center" vertical="center"/>
    </xf>
    <xf numFmtId="0" fontId="10" fillId="0" borderId="1" xfId="21" applyFont="1" applyBorder="1" applyAlignment="1">
      <alignment horizontal="left" vertical="center" wrapText="1" indent="1"/>
    </xf>
    <xf numFmtId="0" fontId="29" fillId="0" borderId="1" xfId="21" applyFont="1" applyBorder="1" applyAlignment="1">
      <alignment horizontal="center" vertical="center"/>
    </xf>
    <xf numFmtId="167" fontId="10" fillId="0" borderId="1" xfId="22" applyNumberFormat="1" applyFont="1" applyBorder="1" applyAlignment="1">
      <alignment horizontal="center" vertical="center"/>
    </xf>
    <xf numFmtId="167" fontId="10" fillId="0" borderId="1" xfId="21" applyNumberFormat="1" applyFont="1" applyBorder="1" applyAlignment="1">
      <alignment horizontal="center" vertical="center"/>
    </xf>
    <xf numFmtId="167" fontId="24" fillId="0" borderId="0" xfId="21" applyNumberFormat="1" applyFont="1"/>
    <xf numFmtId="0" fontId="27" fillId="0" borderId="1" xfId="21" applyFont="1" applyBorder="1" applyAlignment="1">
      <alignment horizontal="left" vertical="center" wrapText="1"/>
    </xf>
    <xf numFmtId="167" fontId="27" fillId="0" borderId="1" xfId="21" applyNumberFormat="1" applyFont="1" applyBorder="1" applyAlignment="1">
      <alignment horizontal="center" vertical="center"/>
    </xf>
    <xf numFmtId="164" fontId="24" fillId="0" borderId="0" xfId="22" applyFont="1" applyAlignment="1">
      <alignment vertical="center"/>
    </xf>
    <xf numFmtId="0" fontId="24" fillId="0" borderId="0" xfId="21" applyFont="1" applyAlignment="1">
      <alignment vertical="center"/>
    </xf>
    <xf numFmtId="170" fontId="29" fillId="0" borderId="1" xfId="21" applyNumberFormat="1" applyFont="1" applyBorder="1" applyAlignment="1">
      <alignment horizontal="center" vertical="center"/>
    </xf>
    <xf numFmtId="167" fontId="25" fillId="0" borderId="0" xfId="22" applyNumberFormat="1" applyFont="1" applyBorder="1" applyAlignment="1">
      <alignment vertical="center"/>
    </xf>
    <xf numFmtId="170" fontId="25" fillId="0" borderId="1" xfId="21" applyNumberFormat="1" applyFont="1" applyBorder="1" applyAlignment="1">
      <alignment horizontal="center" vertical="center"/>
    </xf>
    <xf numFmtId="0" fontId="24" fillId="0" borderId="1" xfId="21" applyFont="1" applyBorder="1" applyAlignment="1">
      <alignment horizontal="center" vertical="center"/>
    </xf>
    <xf numFmtId="167" fontId="25" fillId="0" borderId="1" xfId="21" applyNumberFormat="1" applyFont="1" applyBorder="1" applyAlignment="1">
      <alignment horizontal="center"/>
    </xf>
    <xf numFmtId="167" fontId="25" fillId="0" borderId="1" xfId="22" applyNumberFormat="1" applyFont="1" applyBorder="1" applyAlignment="1">
      <alignment horizontal="center" vertical="center"/>
    </xf>
    <xf numFmtId="164" fontId="24" fillId="0" borderId="0" xfId="21" applyNumberFormat="1" applyFont="1"/>
    <xf numFmtId="0" fontId="25" fillId="0" borderId="0" xfId="21" applyFont="1" applyAlignment="1">
      <alignment horizontal="center"/>
    </xf>
    <xf numFmtId="0" fontId="25" fillId="0" borderId="0" xfId="21" applyFont="1" applyAlignment="1">
      <alignment horizontal="center" vertical="center"/>
    </xf>
    <xf numFmtId="0" fontId="27" fillId="0" borderId="0" xfId="21" applyFont="1" applyAlignment="1">
      <alignment horizontal="center" vertical="center"/>
    </xf>
    <xf numFmtId="0" fontId="27" fillId="0" borderId="0" xfId="21" applyFont="1" applyAlignment="1">
      <alignment horizontal="center"/>
    </xf>
    <xf numFmtId="0" fontId="24" fillId="0" borderId="0" xfId="21" applyFont="1" applyAlignment="1">
      <alignment horizontal="center"/>
    </xf>
    <xf numFmtId="0" fontId="76" fillId="0" borderId="0" xfId="23" applyFont="1" applyAlignment="1">
      <alignment vertical="center" wrapText="1"/>
      <protection locked="0"/>
    </xf>
    <xf numFmtId="0" fontId="78" fillId="8" borderId="54" xfId="23" applyFont="1" applyFill="1" applyBorder="1" applyAlignment="1">
      <alignment horizontal="center" vertical="center" wrapText="1"/>
      <protection locked="0"/>
    </xf>
    <xf numFmtId="0" fontId="78" fillId="8" borderId="55" xfId="23" applyFont="1" applyFill="1" applyBorder="1" applyAlignment="1">
      <alignment horizontal="center" vertical="center" wrapText="1"/>
      <protection locked="0"/>
    </xf>
    <xf numFmtId="0" fontId="79" fillId="0" borderId="56" xfId="23" applyFont="1" applyBorder="1" applyAlignment="1">
      <alignment horizontal="center" vertical="center" wrapText="1"/>
      <protection locked="0"/>
    </xf>
    <xf numFmtId="0" fontId="79" fillId="0" borderId="57" xfId="23" applyFont="1" applyBorder="1" applyAlignment="1">
      <alignment horizontal="center" vertical="center" wrapText="1"/>
      <protection locked="0"/>
    </xf>
    <xf numFmtId="0" fontId="79" fillId="0" borderId="57" xfId="23" applyFont="1" applyBorder="1" applyAlignment="1">
      <alignment vertical="center" wrapText="1"/>
      <protection locked="0"/>
    </xf>
    <xf numFmtId="3" fontId="79" fillId="0" borderId="57" xfId="23" applyNumberFormat="1" applyFont="1" applyBorder="1" applyAlignment="1">
      <alignment vertical="center" wrapText="1"/>
      <protection locked="0"/>
    </xf>
    <xf numFmtId="0" fontId="80" fillId="0" borderId="56" xfId="23" applyFont="1" applyBorder="1" applyAlignment="1">
      <alignment vertical="center" wrapText="1"/>
      <protection locked="0"/>
    </xf>
    <xf numFmtId="0" fontId="81" fillId="0" borderId="57" xfId="23" applyFont="1" applyBorder="1" applyAlignment="1">
      <alignment horizontal="center" vertical="center" wrapText="1"/>
      <protection locked="0"/>
    </xf>
    <xf numFmtId="0" fontId="81" fillId="0" borderId="57" xfId="23" applyFont="1" applyBorder="1" applyAlignment="1">
      <alignment vertical="center" wrapText="1"/>
      <protection locked="0"/>
    </xf>
    <xf numFmtId="177" fontId="81" fillId="0" borderId="57" xfId="23" applyNumberFormat="1" applyFont="1" applyBorder="1" applyAlignment="1">
      <alignment vertical="center" wrapText="1"/>
      <protection locked="0"/>
    </xf>
    <xf numFmtId="3" fontId="81" fillId="0" borderId="57" xfId="23" applyNumberFormat="1" applyFont="1" applyBorder="1" applyAlignment="1">
      <alignment vertical="center" wrapText="1"/>
      <protection locked="0"/>
    </xf>
    <xf numFmtId="178" fontId="81" fillId="0" borderId="57" xfId="23" applyNumberFormat="1" applyFont="1" applyBorder="1" applyAlignment="1">
      <alignment horizontal="center" vertical="center" wrapText="1"/>
      <protection locked="0"/>
    </xf>
    <xf numFmtId="0" fontId="76" fillId="0" borderId="56" xfId="23" applyFont="1" applyBorder="1" applyAlignment="1">
      <alignment vertical="center" wrapText="1"/>
      <protection locked="0"/>
    </xf>
    <xf numFmtId="0" fontId="76" fillId="0" borderId="57" xfId="23" applyFont="1" applyBorder="1" applyAlignment="1">
      <alignment horizontal="center" vertical="center" wrapText="1"/>
      <protection locked="0"/>
    </xf>
    <xf numFmtId="0" fontId="76" fillId="0" borderId="57" xfId="23" applyFont="1" applyBorder="1" applyAlignment="1">
      <alignment vertical="center" wrapText="1"/>
      <protection locked="0"/>
    </xf>
    <xf numFmtId="177" fontId="76" fillId="0" borderId="57" xfId="23" applyNumberFormat="1" applyFont="1" applyBorder="1" applyAlignment="1">
      <alignment vertical="center" wrapText="1"/>
      <protection locked="0"/>
    </xf>
    <xf numFmtId="3" fontId="76" fillId="0" borderId="57" xfId="23" applyNumberFormat="1" applyFont="1" applyBorder="1" applyAlignment="1">
      <alignment vertical="center" wrapText="1"/>
      <protection locked="0"/>
    </xf>
    <xf numFmtId="178" fontId="76" fillId="0" borderId="57" xfId="23" applyNumberFormat="1" applyFont="1" applyBorder="1" applyAlignment="1">
      <alignment horizontal="center" vertical="center" wrapText="1"/>
      <protection locked="0"/>
    </xf>
    <xf numFmtId="0" fontId="78" fillId="0" borderId="56" xfId="23" applyFont="1" applyBorder="1" applyAlignment="1">
      <alignment vertical="center" wrapText="1"/>
      <protection locked="0"/>
    </xf>
    <xf numFmtId="0" fontId="78" fillId="0" borderId="57" xfId="23" applyFont="1" applyBorder="1" applyAlignment="1">
      <alignment horizontal="center" vertical="center" wrapText="1"/>
      <protection locked="0"/>
    </xf>
    <xf numFmtId="0" fontId="78" fillId="0" borderId="57" xfId="23" applyFont="1" applyBorder="1" applyAlignment="1">
      <alignment vertical="center" wrapText="1"/>
      <protection locked="0"/>
    </xf>
    <xf numFmtId="49" fontId="78" fillId="0" borderId="57" xfId="23" applyNumberFormat="1" applyFont="1" applyBorder="1" applyAlignment="1">
      <alignment horizontal="right" vertical="center" wrapText="1"/>
      <protection locked="0"/>
    </xf>
    <xf numFmtId="3" fontId="78" fillId="0" borderId="57" xfId="23" applyNumberFormat="1" applyFont="1" applyBorder="1" applyAlignment="1">
      <alignment vertical="center" wrapText="1"/>
      <protection locked="0"/>
    </xf>
    <xf numFmtId="0" fontId="82" fillId="0" borderId="56" xfId="23" applyFont="1" applyBorder="1" applyAlignment="1">
      <alignment vertical="center" wrapText="1"/>
      <protection locked="0"/>
    </xf>
    <xf numFmtId="0" fontId="82" fillId="0" borderId="57" xfId="23" applyFont="1" applyBorder="1" applyAlignment="1">
      <alignment horizontal="center" vertical="center" wrapText="1"/>
      <protection locked="0"/>
    </xf>
    <xf numFmtId="0" fontId="82" fillId="0" borderId="57" xfId="23" applyFont="1" applyBorder="1" applyAlignment="1">
      <alignment vertical="center" wrapText="1"/>
      <protection locked="0"/>
    </xf>
    <xf numFmtId="49" fontId="82" fillId="0" borderId="57" xfId="23" applyNumberFormat="1" applyFont="1" applyBorder="1" applyAlignment="1">
      <alignment horizontal="right" vertical="center" wrapText="1"/>
      <protection locked="0"/>
    </xf>
    <xf numFmtId="3" fontId="82" fillId="0" borderId="57" xfId="23" applyNumberFormat="1" applyFont="1" applyBorder="1" applyAlignment="1">
      <alignment vertical="center" wrapText="1"/>
      <protection locked="0"/>
    </xf>
    <xf numFmtId="9" fontId="82" fillId="0" borderId="57" xfId="23" applyNumberFormat="1" applyFont="1" applyBorder="1" applyAlignment="1">
      <alignment vertical="center" wrapText="1"/>
      <protection locked="0"/>
    </xf>
    <xf numFmtId="0" fontId="83" fillId="0" borderId="58" xfId="23" applyFont="1" applyBorder="1" applyAlignment="1">
      <alignment vertical="center" wrapText="1"/>
      <protection locked="0"/>
    </xf>
    <xf numFmtId="0" fontId="83" fillId="0" borderId="59" xfId="23" applyFont="1" applyBorder="1" applyAlignment="1">
      <alignment horizontal="center" vertical="center" wrapText="1"/>
      <protection locked="0"/>
    </xf>
    <xf numFmtId="0" fontId="83" fillId="0" borderId="59" xfId="23" applyFont="1" applyBorder="1" applyAlignment="1">
      <alignment vertical="center" wrapText="1"/>
      <protection locked="0"/>
    </xf>
    <xf numFmtId="10" fontId="83" fillId="0" borderId="59" xfId="23" applyNumberFormat="1" applyFont="1" applyBorder="1" applyAlignment="1">
      <alignment vertical="center" wrapText="1"/>
      <protection locked="0"/>
    </xf>
    <xf numFmtId="3" fontId="83" fillId="0" borderId="59" xfId="23" applyNumberFormat="1" applyFont="1" applyBorder="1" applyAlignment="1">
      <alignment vertical="center" wrapText="1"/>
      <protection locked="0"/>
    </xf>
    <xf numFmtId="3" fontId="84" fillId="0" borderId="59" xfId="23" applyNumberFormat="1" applyFont="1" applyBorder="1" applyAlignment="1">
      <alignment vertical="center" wrapText="1"/>
      <protection locked="0"/>
    </xf>
    <xf numFmtId="0" fontId="53" fillId="0" borderId="0" xfId="24">
      <alignment vertical="top"/>
      <protection locked="0"/>
    </xf>
    <xf numFmtId="0" fontId="39" fillId="8" borderId="54" xfId="24" applyFont="1" applyFill="1" applyBorder="1" applyAlignment="1">
      <alignment horizontal="center" vertical="center" wrapText="1"/>
      <protection locked="0"/>
    </xf>
    <xf numFmtId="0" fontId="39" fillId="8" borderId="55" xfId="24" applyFont="1" applyFill="1" applyBorder="1" applyAlignment="1">
      <alignment horizontal="center" vertical="center" wrapText="1"/>
      <protection locked="0"/>
    </xf>
    <xf numFmtId="0" fontId="17" fillId="0" borderId="56" xfId="24" applyFont="1" applyBorder="1" applyAlignment="1">
      <alignment horizontal="center" vertical="top"/>
      <protection locked="0"/>
    </xf>
    <xf numFmtId="0" fontId="17" fillId="0" borderId="57" xfId="24" applyFont="1" applyBorder="1" applyAlignment="1">
      <alignment vertical="top" wrapText="1"/>
      <protection locked="0"/>
    </xf>
    <xf numFmtId="0" fontId="17" fillId="0" borderId="57" xfId="24" applyFont="1" applyBorder="1" applyAlignment="1">
      <alignment horizontal="center" vertical="top" wrapText="1"/>
      <protection locked="0"/>
    </xf>
    <xf numFmtId="0" fontId="55" fillId="0" borderId="57" xfId="24" applyFont="1" applyBorder="1" applyAlignment="1">
      <alignment horizontal="center" vertical="top" wrapText="1"/>
      <protection locked="0"/>
    </xf>
    <xf numFmtId="0" fontId="17" fillId="0" borderId="57" xfId="24" applyFont="1" applyBorder="1">
      <alignment vertical="top"/>
      <protection locked="0"/>
    </xf>
    <xf numFmtId="0" fontId="17" fillId="0" borderId="57" xfId="24" applyFont="1" applyBorder="1" applyAlignment="1">
      <alignment horizontal="center" vertical="top"/>
      <protection locked="0"/>
    </xf>
    <xf numFmtId="3" fontId="17" fillId="0" borderId="57" xfId="24" applyNumberFormat="1" applyFont="1" applyBorder="1" applyAlignment="1">
      <alignment vertical="top" wrapText="1"/>
      <protection locked="0"/>
    </xf>
    <xf numFmtId="0" fontId="85" fillId="0" borderId="56" xfId="24" applyFont="1" applyBorder="1" applyAlignment="1">
      <alignment horizontal="center" vertical="top"/>
      <protection locked="0"/>
    </xf>
    <xf numFmtId="0" fontId="85" fillId="0" borderId="57" xfId="24" applyFont="1" applyBorder="1" applyAlignment="1">
      <alignment vertical="top" wrapText="1"/>
      <protection locked="0"/>
    </xf>
    <xf numFmtId="0" fontId="85" fillId="0" borderId="57" xfId="24" applyFont="1" applyBorder="1" applyAlignment="1">
      <alignment horizontal="center" vertical="top" wrapText="1"/>
      <protection locked="0"/>
    </xf>
    <xf numFmtId="0" fontId="85" fillId="0" borderId="57" xfId="24" applyFont="1" applyBorder="1">
      <alignment vertical="top"/>
      <protection locked="0"/>
    </xf>
    <xf numFmtId="0" fontId="85" fillId="0" borderId="57" xfId="24" applyFont="1" applyBorder="1" applyAlignment="1">
      <alignment horizontal="center" vertical="top"/>
      <protection locked="0"/>
    </xf>
    <xf numFmtId="3" fontId="85" fillId="0" borderId="57" xfId="24" applyNumberFormat="1" applyFont="1" applyBorder="1" applyAlignment="1">
      <alignment vertical="top" wrapText="1"/>
      <protection locked="0"/>
    </xf>
    <xf numFmtId="0" fontId="39" fillId="0" borderId="56" xfId="24" applyFont="1" applyBorder="1" applyAlignment="1">
      <alignment horizontal="center" vertical="top"/>
      <protection locked="0"/>
    </xf>
    <xf numFmtId="0" fontId="39" fillId="0" borderId="57" xfId="24" applyFont="1" applyBorder="1" applyAlignment="1">
      <alignment vertical="top" wrapText="1"/>
      <protection locked="0"/>
    </xf>
    <xf numFmtId="0" fontId="39" fillId="0" borderId="57" xfId="24" applyFont="1" applyBorder="1" applyAlignment="1">
      <alignment horizontal="center" vertical="top" wrapText="1"/>
      <protection locked="0"/>
    </xf>
    <xf numFmtId="0" fontId="39" fillId="0" borderId="57" xfId="24" applyFont="1" applyBorder="1">
      <alignment vertical="top"/>
      <protection locked="0"/>
    </xf>
    <xf numFmtId="49" fontId="39" fillId="0" borderId="57" xfId="24" applyNumberFormat="1" applyFont="1" applyBorder="1" applyAlignment="1">
      <alignment horizontal="center" vertical="top" wrapText="1"/>
      <protection locked="0"/>
    </xf>
    <xf numFmtId="3" fontId="39" fillId="0" borderId="57" xfId="24" applyNumberFormat="1" applyFont="1" applyBorder="1" applyAlignment="1">
      <alignment vertical="top" wrapText="1"/>
      <protection locked="0"/>
    </xf>
    <xf numFmtId="49" fontId="17" fillId="0" borderId="57" xfId="24" applyNumberFormat="1" applyFont="1" applyBorder="1" applyAlignment="1">
      <alignment horizontal="center" vertical="top" wrapText="1"/>
      <protection locked="0"/>
    </xf>
    <xf numFmtId="9" fontId="17" fillId="0" borderId="57" xfId="24" applyNumberFormat="1" applyFont="1" applyBorder="1" applyAlignment="1">
      <alignment vertical="top" wrapText="1"/>
      <protection locked="0"/>
    </xf>
    <xf numFmtId="9" fontId="17" fillId="0" borderId="57" xfId="24" applyNumberFormat="1" applyFont="1" applyBorder="1" applyAlignment="1">
      <alignment horizontal="center" vertical="top" wrapText="1"/>
      <protection locked="0"/>
    </xf>
    <xf numFmtId="10" fontId="39" fillId="0" borderId="57" xfId="24" applyNumberFormat="1" applyFont="1" applyBorder="1" applyAlignment="1">
      <alignment vertical="top" wrapText="1"/>
      <protection locked="0"/>
    </xf>
    <xf numFmtId="10" fontId="39" fillId="0" borderId="57" xfId="24" applyNumberFormat="1" applyFont="1" applyBorder="1" applyAlignment="1">
      <alignment horizontal="center" vertical="top" wrapText="1"/>
      <protection locked="0"/>
    </xf>
    <xf numFmtId="0" fontId="86" fillId="0" borderId="56" xfId="24" applyFont="1" applyBorder="1" applyAlignment="1">
      <alignment horizontal="center" vertical="center"/>
      <protection locked="0"/>
    </xf>
    <xf numFmtId="0" fontId="86" fillId="0" borderId="57" xfId="24" applyFont="1" applyBorder="1" applyAlignment="1">
      <alignment horizontal="center" vertical="center" wrapText="1"/>
      <protection locked="0"/>
    </xf>
    <xf numFmtId="0" fontId="87" fillId="0" borderId="57" xfId="24" applyFont="1" applyBorder="1" applyAlignment="1">
      <alignment horizontal="center" vertical="center" wrapText="1"/>
      <protection locked="0"/>
    </xf>
    <xf numFmtId="0" fontId="86" fillId="0" borderId="57" xfId="24" applyFont="1" applyBorder="1" applyAlignment="1">
      <alignment vertical="center"/>
      <protection locked="0"/>
    </xf>
    <xf numFmtId="0" fontId="86" fillId="0" borderId="57" xfId="24" applyFont="1" applyBorder="1" applyAlignment="1">
      <alignment horizontal="center" vertical="center"/>
      <protection locked="0"/>
    </xf>
    <xf numFmtId="3" fontId="86" fillId="0" borderId="57" xfId="24" applyNumberFormat="1" applyFont="1" applyBorder="1" applyAlignment="1">
      <alignment vertical="center" wrapText="1"/>
      <protection locked="0"/>
    </xf>
    <xf numFmtId="0" fontId="89" fillId="0" borderId="0" xfId="24" applyFont="1">
      <alignment vertical="top"/>
      <protection locked="0"/>
    </xf>
    <xf numFmtId="3" fontId="90" fillId="0" borderId="0" xfId="24" applyNumberFormat="1" applyFont="1">
      <alignment vertical="top"/>
      <protection locked="0"/>
    </xf>
    <xf numFmtId="4" fontId="89" fillId="0" borderId="0" xfId="24" applyNumberFormat="1" applyFont="1">
      <alignment vertical="top"/>
      <protection locked="0"/>
    </xf>
    <xf numFmtId="0" fontId="12" fillId="0" borderId="0" xfId="25" applyFont="1"/>
    <xf numFmtId="0" fontId="36" fillId="0" borderId="0" xfId="25" applyFont="1" applyAlignment="1">
      <alignment horizontal="center"/>
    </xf>
    <xf numFmtId="165" fontId="18" fillId="0" borderId="1" xfId="25" applyNumberFormat="1" applyFont="1" applyBorder="1" applyAlignment="1">
      <alignment horizontal="center" vertical="center" wrapText="1"/>
    </xf>
    <xf numFmtId="0" fontId="17" fillId="0" borderId="1" xfId="25" applyFont="1" applyBorder="1" applyAlignment="1">
      <alignment horizontal="left" vertical="center" wrapText="1"/>
    </xf>
    <xf numFmtId="3" fontId="52" fillId="0" borderId="1" xfId="25" applyNumberFormat="1" applyFont="1" applyBorder="1" applyAlignment="1">
      <alignment horizontal="right" vertical="center" wrapText="1"/>
    </xf>
    <xf numFmtId="3" fontId="12" fillId="0" borderId="0" xfId="25" applyNumberFormat="1" applyFont="1"/>
    <xf numFmtId="165" fontId="25" fillId="0" borderId="1" xfId="25" applyNumberFormat="1" applyFont="1" applyBorder="1" applyAlignment="1">
      <alignment horizontal="center" vertical="center" wrapText="1"/>
    </xf>
    <xf numFmtId="0" fontId="25" fillId="0" borderId="1" xfId="25" applyFont="1" applyBorder="1" applyAlignment="1">
      <alignment horizontal="left" vertical="center" wrapText="1"/>
    </xf>
    <xf numFmtId="3" fontId="25" fillId="0" borderId="1" xfId="25" applyNumberFormat="1" applyFont="1" applyBorder="1" applyAlignment="1">
      <alignment horizontal="right" vertical="center" wrapText="1"/>
    </xf>
    <xf numFmtId="0" fontId="25" fillId="0" borderId="0" xfId="25" applyFont="1"/>
    <xf numFmtId="0" fontId="12" fillId="0" borderId="1" xfId="25" applyFont="1" applyBorder="1"/>
    <xf numFmtId="0" fontId="16" fillId="0" borderId="1" xfId="25" applyFont="1" applyBorder="1" applyAlignment="1">
      <alignment horizontal="center" vertical="center"/>
    </xf>
    <xf numFmtId="3" fontId="16" fillId="0" borderId="1" xfId="25" applyNumberFormat="1" applyFont="1" applyBorder="1" applyAlignment="1">
      <alignment horizontal="center" vertical="center"/>
    </xf>
    <xf numFmtId="0" fontId="92" fillId="0" borderId="0" xfId="25" applyFont="1"/>
    <xf numFmtId="0" fontId="16" fillId="0" borderId="1" xfId="25" applyFont="1" applyBorder="1" applyAlignment="1">
      <alignment wrapText="1"/>
    </xf>
    <xf numFmtId="0" fontId="51" fillId="0" borderId="0" xfId="25" applyFont="1"/>
    <xf numFmtId="0" fontId="12" fillId="0" borderId="1" xfId="25" applyFont="1" applyBorder="1" applyAlignment="1">
      <alignment wrapText="1"/>
    </xf>
    <xf numFmtId="3" fontId="12" fillId="0" borderId="1" xfId="25" applyNumberFormat="1" applyFont="1" applyBorder="1"/>
    <xf numFmtId="0" fontId="16" fillId="0" borderId="1" xfId="25" applyFont="1" applyBorder="1"/>
    <xf numFmtId="0" fontId="16" fillId="0" borderId="0" xfId="25" applyFont="1"/>
    <xf numFmtId="3" fontId="53" fillId="0" borderId="0" xfId="24" applyNumberFormat="1">
      <alignment vertical="top"/>
      <protection locked="0"/>
    </xf>
    <xf numFmtId="0" fontId="55" fillId="0" borderId="0" xfId="26" applyFont="1" applyAlignment="1">
      <alignment vertical="top"/>
      <protection locked="0"/>
    </xf>
    <xf numFmtId="0" fontId="39" fillId="0" borderId="43" xfId="26" applyFont="1" applyBorder="1" applyAlignment="1">
      <alignment horizontal="center" vertical="center" wrapText="1"/>
      <protection locked="0"/>
    </xf>
    <xf numFmtId="0" fontId="39" fillId="0" borderId="44" xfId="26" applyFont="1" applyBorder="1" applyAlignment="1">
      <alignment horizontal="center" vertical="center" wrapText="1"/>
      <protection locked="0"/>
    </xf>
    <xf numFmtId="0" fontId="56" fillId="0" borderId="45" xfId="26" applyFont="1" applyBorder="1" applyAlignment="1">
      <alignment horizontal="center" vertical="top"/>
      <protection locked="0"/>
    </xf>
    <xf numFmtId="0" fontId="56" fillId="0" borderId="46" xfId="26" applyFont="1" applyBorder="1" applyAlignment="1">
      <alignment horizontal="center" vertical="top" wrapText="1"/>
      <protection locked="0"/>
    </xf>
    <xf numFmtId="0" fontId="56" fillId="0" borderId="46" xfId="26" applyFont="1" applyBorder="1" applyAlignment="1">
      <alignment vertical="top" wrapText="1"/>
      <protection locked="0"/>
    </xf>
    <xf numFmtId="0" fontId="56" fillId="0" borderId="46" xfId="26" applyFont="1" applyBorder="1" applyAlignment="1">
      <alignment vertical="top"/>
      <protection locked="0"/>
    </xf>
    <xf numFmtId="3" fontId="56" fillId="0" borderId="46" xfId="26" applyNumberFormat="1" applyFont="1" applyBorder="1" applyAlignment="1">
      <alignment vertical="top" wrapText="1"/>
      <protection locked="0"/>
    </xf>
    <xf numFmtId="0" fontId="56" fillId="0" borderId="46" xfId="26" applyFont="1" applyBorder="1" applyAlignment="1">
      <alignment horizontal="center" vertical="top"/>
      <protection locked="0"/>
    </xf>
    <xf numFmtId="0" fontId="57" fillId="0" borderId="45" xfId="26" applyFont="1" applyBorder="1" applyAlignment="1">
      <alignment vertical="top"/>
      <protection locked="0"/>
    </xf>
    <xf numFmtId="0" fontId="58" fillId="0" borderId="46" xfId="26" applyFont="1" applyBorder="1" applyAlignment="1">
      <alignment horizontal="center" vertical="top" wrapText="1"/>
      <protection locked="0"/>
    </xf>
    <xf numFmtId="0" fontId="58" fillId="0" borderId="46" xfId="26" applyFont="1" applyBorder="1" applyAlignment="1">
      <alignment vertical="top" wrapText="1"/>
      <protection locked="0"/>
    </xf>
    <xf numFmtId="177" fontId="58" fillId="0" borderId="46" xfId="26" applyNumberFormat="1" applyFont="1" applyBorder="1" applyAlignment="1">
      <alignment vertical="top" wrapText="1"/>
      <protection locked="0"/>
    </xf>
    <xf numFmtId="3" fontId="58" fillId="0" borderId="46" xfId="26" applyNumberFormat="1" applyFont="1" applyBorder="1" applyAlignment="1">
      <alignment vertical="top" wrapText="1"/>
      <protection locked="0"/>
    </xf>
    <xf numFmtId="178" fontId="58" fillId="0" borderId="46" xfId="26" applyNumberFormat="1" applyFont="1" applyBorder="1" applyAlignment="1">
      <alignment horizontal="center" vertical="top" wrapText="1"/>
      <protection locked="0"/>
    </xf>
    <xf numFmtId="0" fontId="55" fillId="0" borderId="45" xfId="26" applyFont="1" applyBorder="1" applyAlignment="1">
      <alignment vertical="top"/>
      <protection locked="0"/>
    </xf>
    <xf numFmtId="0" fontId="55" fillId="0" borderId="46" xfId="26" applyFont="1" applyBorder="1" applyAlignment="1">
      <alignment horizontal="center" vertical="top" wrapText="1"/>
      <protection locked="0"/>
    </xf>
    <xf numFmtId="0" fontId="55" fillId="0" borderId="46" xfId="26" applyFont="1" applyBorder="1" applyAlignment="1">
      <alignment vertical="top" wrapText="1"/>
      <protection locked="0"/>
    </xf>
    <xf numFmtId="177" fontId="55" fillId="0" borderId="46" xfId="26" applyNumberFormat="1" applyFont="1" applyBorder="1" applyAlignment="1">
      <alignment vertical="top" wrapText="1"/>
      <protection locked="0"/>
    </xf>
    <xf numFmtId="3" fontId="55" fillId="0" borderId="46" xfId="26" applyNumberFormat="1" applyFont="1" applyBorder="1" applyAlignment="1">
      <alignment vertical="top" wrapText="1"/>
      <protection locked="0"/>
    </xf>
    <xf numFmtId="178" fontId="55" fillId="0" borderId="46" xfId="26" applyNumberFormat="1" applyFont="1" applyBorder="1" applyAlignment="1">
      <alignment horizontal="center" vertical="top" wrapText="1"/>
      <protection locked="0"/>
    </xf>
    <xf numFmtId="0" fontId="55" fillId="0" borderId="46" xfId="26" applyFont="1" applyBorder="1" applyAlignment="1">
      <alignment vertical="top"/>
      <protection locked="0"/>
    </xf>
    <xf numFmtId="0" fontId="55" fillId="0" borderId="46" xfId="26" applyFont="1" applyBorder="1" applyAlignment="1">
      <alignment horizontal="center" vertical="top"/>
      <protection locked="0"/>
    </xf>
    <xf numFmtId="0" fontId="39" fillId="0" borderId="45" xfId="26" applyFont="1" applyBorder="1" applyAlignment="1">
      <alignment vertical="top"/>
      <protection locked="0"/>
    </xf>
    <xf numFmtId="0" fontId="39" fillId="0" borderId="46" xfId="26" applyFont="1" applyBorder="1" applyAlignment="1">
      <alignment horizontal="center" vertical="top" wrapText="1"/>
      <protection locked="0"/>
    </xf>
    <xf numFmtId="0" fontId="39" fillId="0" borderId="46" xfId="26" applyFont="1" applyBorder="1" applyAlignment="1">
      <alignment vertical="top" wrapText="1"/>
      <protection locked="0"/>
    </xf>
    <xf numFmtId="49" fontId="39" fillId="0" borderId="46" xfId="26" applyNumberFormat="1" applyFont="1" applyBorder="1" applyAlignment="1">
      <alignment horizontal="right" vertical="top" wrapText="1"/>
      <protection locked="0"/>
    </xf>
    <xf numFmtId="3" fontId="39" fillId="0" borderId="46" xfId="26" applyNumberFormat="1" applyFont="1" applyBorder="1" applyAlignment="1">
      <alignment vertical="top" wrapText="1"/>
      <protection locked="0"/>
    </xf>
    <xf numFmtId="0" fontId="39" fillId="0" borderId="46" xfId="26" applyFont="1" applyBorder="1" applyAlignment="1">
      <alignment horizontal="center" vertical="top"/>
      <protection locked="0"/>
    </xf>
    <xf numFmtId="0" fontId="17" fillId="0" borderId="45" xfId="26" applyFont="1" applyBorder="1" applyAlignment="1">
      <alignment vertical="top"/>
      <protection locked="0"/>
    </xf>
    <xf numFmtId="0" fontId="17" fillId="0" borderId="46" xfId="26" applyFont="1" applyBorder="1" applyAlignment="1">
      <alignment horizontal="center" vertical="top" wrapText="1"/>
      <protection locked="0"/>
    </xf>
    <xf numFmtId="0" fontId="17" fillId="0" borderId="46" xfId="26" applyFont="1" applyBorder="1" applyAlignment="1">
      <alignment vertical="top" wrapText="1"/>
      <protection locked="0"/>
    </xf>
    <xf numFmtId="49" fontId="17" fillId="0" borderId="46" xfId="26" applyNumberFormat="1" applyFont="1" applyBorder="1" applyAlignment="1">
      <alignment horizontal="right" vertical="top" wrapText="1"/>
      <protection locked="0"/>
    </xf>
    <xf numFmtId="3" fontId="17" fillId="0" borderId="46" xfId="26" applyNumberFormat="1" applyFont="1" applyBorder="1" applyAlignment="1">
      <alignment vertical="top" wrapText="1"/>
      <protection locked="0"/>
    </xf>
    <xf numFmtId="0" fontId="17" fillId="0" borderId="46" xfId="26" applyFont="1" applyBorder="1" applyAlignment="1">
      <alignment horizontal="center" vertical="top"/>
      <protection locked="0"/>
    </xf>
    <xf numFmtId="9" fontId="17" fillId="0" borderId="46" xfId="26" applyNumberFormat="1" applyFont="1" applyBorder="1" applyAlignment="1">
      <alignment vertical="top" wrapText="1"/>
      <protection locked="0"/>
    </xf>
    <xf numFmtId="0" fontId="59" fillId="0" borderId="47" xfId="26" applyFont="1" applyBorder="1" applyAlignment="1">
      <alignment vertical="top"/>
      <protection locked="0"/>
    </xf>
    <xf numFmtId="0" fontId="59" fillId="0" borderId="48" xfId="26" applyFont="1" applyBorder="1" applyAlignment="1">
      <alignment horizontal="center" vertical="top" wrapText="1"/>
      <protection locked="0"/>
    </xf>
    <xf numFmtId="0" fontId="59" fillId="0" borderId="48" xfId="26" applyFont="1" applyBorder="1" applyAlignment="1">
      <alignment vertical="top" wrapText="1"/>
      <protection locked="0"/>
    </xf>
    <xf numFmtId="10" fontId="59" fillId="0" borderId="48" xfId="26" applyNumberFormat="1" applyFont="1" applyBorder="1" applyAlignment="1">
      <alignment vertical="top" wrapText="1"/>
      <protection locked="0"/>
    </xf>
    <xf numFmtId="3" fontId="59" fillId="0" borderId="48" xfId="26" applyNumberFormat="1" applyFont="1" applyBorder="1" applyAlignment="1">
      <alignment vertical="top" wrapText="1"/>
      <protection locked="0"/>
    </xf>
    <xf numFmtId="0" fontId="59" fillId="0" borderId="48" xfId="26" applyFont="1" applyBorder="1" applyAlignment="1">
      <alignment horizontal="center" vertical="top"/>
      <protection locked="0"/>
    </xf>
    <xf numFmtId="3" fontId="60" fillId="0" borderId="48" xfId="26" applyNumberFormat="1" applyFont="1" applyBorder="1" applyAlignment="1">
      <alignment vertical="top" wrapText="1"/>
      <protection locked="0"/>
    </xf>
    <xf numFmtId="0" fontId="27" fillId="0" borderId="0" xfId="5" applyFont="1" applyAlignment="1">
      <alignment horizontal="center"/>
    </xf>
    <xf numFmtId="164" fontId="12" fillId="0" borderId="0" xfId="27" applyFont="1" applyFill="1"/>
    <xf numFmtId="0" fontId="18" fillId="0" borderId="0" xfId="1" applyFont="1" applyFill="1" applyAlignment="1">
      <alignment horizontal="center" vertical="center" wrapText="1"/>
    </xf>
    <xf numFmtId="0" fontId="27" fillId="0" borderId="0" xfId="5" applyFont="1" applyAlignment="1">
      <alignment horizontal="center" vertical="center" wrapText="1"/>
    </xf>
    <xf numFmtId="0" fontId="27" fillId="0" borderId="0" xfId="8" applyFont="1" applyAlignment="1">
      <alignment horizontal="center" vertical="center" wrapText="1"/>
    </xf>
    <xf numFmtId="0" fontId="10" fillId="0" borderId="0" xfId="5" applyFont="1" applyAlignment="1">
      <alignment horizontal="center" vertical="center" wrapText="1"/>
    </xf>
    <xf numFmtId="3" fontId="39" fillId="0" borderId="0" xfId="0" applyNumberFormat="1" applyFont="1" applyAlignment="1">
      <alignment horizontal="center" vertical="center"/>
    </xf>
    <xf numFmtId="167" fontId="17" fillId="0" borderId="0" xfId="27" applyNumberFormat="1" applyFont="1" applyFill="1" applyAlignment="1">
      <alignment horizontal="center" wrapText="1"/>
    </xf>
    <xf numFmtId="167" fontId="39" fillId="0" borderId="0" xfId="27" applyNumberFormat="1" applyFont="1" applyFill="1" applyAlignment="1">
      <alignment horizontal="center" wrapText="1"/>
    </xf>
    <xf numFmtId="167" fontId="85" fillId="0" borderId="0" xfId="27" applyNumberFormat="1" applyFont="1" applyFill="1" applyAlignment="1">
      <alignment horizontal="center" wrapText="1"/>
    </xf>
    <xf numFmtId="167" fontId="39" fillId="0" borderId="0" xfId="27" applyNumberFormat="1" applyFont="1" applyFill="1" applyAlignment="1">
      <alignment wrapText="1"/>
    </xf>
    <xf numFmtId="167" fontId="17" fillId="0" borderId="0" xfId="27" applyNumberFormat="1" applyFont="1" applyFill="1" applyAlignment="1">
      <alignment wrapText="1"/>
    </xf>
    <xf numFmtId="3" fontId="12" fillId="0" borderId="0" xfId="14" applyNumberFormat="1" applyFont="1" applyFill="1"/>
    <xf numFmtId="0" fontId="27" fillId="0" borderId="0" xfId="5" applyFont="1" applyFill="1" applyAlignment="1">
      <alignment horizontal="center"/>
    </xf>
    <xf numFmtId="3" fontId="39" fillId="0" borderId="0" xfId="0" applyNumberFormat="1" applyFont="1" applyFill="1" applyAlignment="1">
      <alignment horizontal="center" vertical="center"/>
    </xf>
    <xf numFmtId="0" fontId="27" fillId="0" borderId="0" xfId="8" applyFont="1" applyFill="1" applyAlignment="1">
      <alignment horizontal="center" vertical="center" wrapText="1"/>
    </xf>
    <xf numFmtId="3" fontId="39" fillId="0" borderId="0" xfId="0" applyNumberFormat="1" applyFont="1" applyFill="1" applyAlignment="1">
      <alignment vertical="center"/>
    </xf>
    <xf numFmtId="0" fontId="10" fillId="0" borderId="0" xfId="5" applyFont="1" applyFill="1"/>
    <xf numFmtId="0" fontId="10" fillId="0" borderId="0" xfId="5" applyFont="1" applyFill="1" applyAlignment="1">
      <alignment horizontal="center" vertical="center" wrapText="1"/>
    </xf>
    <xf numFmtId="0" fontId="27" fillId="0" borderId="0" xfId="5" applyFont="1" applyFill="1"/>
    <xf numFmtId="0" fontId="10" fillId="0" borderId="0" xfId="5" applyFont="1" applyFill="1" applyAlignment="1">
      <alignment horizontal="center"/>
    </xf>
    <xf numFmtId="0" fontId="10" fillId="0" borderId="0" xfId="5" applyFont="1" applyFill="1" applyAlignment="1">
      <alignment vertical="center" wrapText="1"/>
    </xf>
    <xf numFmtId="0" fontId="27" fillId="0" borderId="0" xfId="5" applyFont="1" applyFill="1" applyAlignment="1">
      <alignment vertical="center" wrapText="1"/>
    </xf>
    <xf numFmtId="0" fontId="27" fillId="0" borderId="0" xfId="5" applyFont="1" applyFill="1" applyAlignment="1">
      <alignment vertical="center"/>
    </xf>
    <xf numFmtId="0" fontId="27" fillId="0" borderId="0" xfId="5" applyFont="1" applyFill="1" applyAlignment="1">
      <alignment wrapText="1"/>
    </xf>
    <xf numFmtId="0" fontId="43" fillId="0" borderId="0" xfId="32" applyFont="1"/>
    <xf numFmtId="0" fontId="38" fillId="0" borderId="0" xfId="33" applyFont="1"/>
    <xf numFmtId="0" fontId="94" fillId="0" borderId="0" xfId="32"/>
    <xf numFmtId="0" fontId="10" fillId="0" borderId="0" xfId="32" applyFont="1"/>
    <xf numFmtId="0" fontId="10" fillId="0" borderId="0" xfId="33" applyFont="1"/>
    <xf numFmtId="0" fontId="27" fillId="0" borderId="0" xfId="31" applyFont="1" applyAlignment="1">
      <alignment vertical="center"/>
    </xf>
    <xf numFmtId="0" fontId="10" fillId="0" borderId="0" xfId="31" applyFont="1" applyAlignment="1">
      <alignment horizontal="center" vertical="center"/>
    </xf>
    <xf numFmtId="0" fontId="49" fillId="0" borderId="0" xfId="31" applyFont="1" applyAlignment="1">
      <alignment vertical="center"/>
    </xf>
    <xf numFmtId="0" fontId="10" fillId="0" borderId="0" xfId="31" applyFont="1" applyAlignment="1">
      <alignment vertical="center"/>
    </xf>
    <xf numFmtId="0" fontId="10" fillId="0" borderId="0" xfId="31" quotePrefix="1" applyFont="1" applyAlignment="1">
      <alignment vertical="center"/>
    </xf>
    <xf numFmtId="0" fontId="10" fillId="0" borderId="0" xfId="31" applyFont="1" applyAlignment="1">
      <alignment horizontal="right" vertical="center"/>
    </xf>
    <xf numFmtId="0" fontId="10" fillId="0" borderId="0" xfId="31" applyFont="1" applyAlignment="1">
      <alignment horizontal="left" vertical="center"/>
    </xf>
    <xf numFmtId="0" fontId="27" fillId="0" borderId="0" xfId="31" quotePrefix="1" applyFont="1" applyAlignment="1">
      <alignment vertical="center"/>
    </xf>
    <xf numFmtId="37" fontId="27" fillId="0" borderId="0" xfId="31" applyNumberFormat="1" applyFont="1" applyAlignment="1">
      <alignment vertical="center"/>
    </xf>
    <xf numFmtId="0" fontId="48" fillId="0" borderId="0" xfId="31" applyFont="1" applyAlignment="1">
      <alignment vertical="center"/>
    </xf>
    <xf numFmtId="0" fontId="29" fillId="0" borderId="0" xfId="31" applyFont="1" applyAlignment="1">
      <alignment horizontal="right" vertical="center"/>
    </xf>
    <xf numFmtId="37" fontId="10" fillId="0" borderId="0" xfId="31" applyNumberFormat="1" applyFont="1" applyAlignment="1">
      <alignment vertical="center"/>
    </xf>
    <xf numFmtId="0" fontId="29" fillId="0" borderId="0" xfId="31" applyFont="1" applyAlignment="1">
      <alignment vertical="center"/>
    </xf>
    <xf numFmtId="0" fontId="29" fillId="0" borderId="0" xfId="31" quotePrefix="1" applyFont="1" applyAlignment="1">
      <alignment horizontal="right" vertical="center"/>
    </xf>
    <xf numFmtId="37" fontId="10" fillId="0" borderId="0" xfId="34" applyNumberFormat="1" applyFont="1" applyFill="1" applyAlignment="1">
      <alignment vertical="center"/>
    </xf>
    <xf numFmtId="0" fontId="10" fillId="0" borderId="62" xfId="31" applyFont="1" applyBorder="1" applyAlignment="1">
      <alignment horizontal="center" vertical="center"/>
    </xf>
    <xf numFmtId="0" fontId="10" fillId="0" borderId="50" xfId="31" applyFont="1" applyBorder="1" applyAlignment="1">
      <alignment horizontal="center" vertical="center"/>
    </xf>
    <xf numFmtId="0" fontId="10" fillId="0" borderId="50" xfId="31" applyFont="1" applyBorder="1" applyAlignment="1">
      <alignment horizontal="center" vertical="center" wrapText="1"/>
    </xf>
    <xf numFmtId="0" fontId="10" fillId="0" borderId="50" xfId="33" applyFont="1" applyBorder="1" applyAlignment="1">
      <alignment horizontal="center" vertical="center"/>
    </xf>
    <xf numFmtId="9" fontId="10" fillId="0" borderId="50" xfId="31" applyNumberFormat="1" applyFont="1" applyBorder="1" applyAlignment="1">
      <alignment horizontal="center" vertical="center"/>
    </xf>
    <xf numFmtId="0" fontId="10" fillId="0" borderId="50" xfId="33" applyFont="1" applyBorder="1"/>
    <xf numFmtId="9" fontId="10" fillId="0" borderId="50" xfId="28" applyFont="1" applyBorder="1" applyAlignment="1">
      <alignment horizontal="center" vertical="center"/>
    </xf>
    <xf numFmtId="0" fontId="10" fillId="0" borderId="63" xfId="31" applyFont="1" applyBorder="1" applyAlignment="1">
      <alignment horizontal="center" vertical="center"/>
    </xf>
    <xf numFmtId="167" fontId="10" fillId="0" borderId="63" xfId="34" applyNumberFormat="1" applyFont="1" applyBorder="1" applyAlignment="1">
      <alignment vertical="center"/>
    </xf>
    <xf numFmtId="167" fontId="10" fillId="0" borderId="0" xfId="34" applyNumberFormat="1" applyFont="1" applyBorder="1" applyAlignment="1">
      <alignment vertical="center"/>
    </xf>
    <xf numFmtId="0" fontId="10" fillId="0" borderId="4" xfId="31" applyFont="1" applyBorder="1" applyAlignment="1">
      <alignment vertical="center"/>
    </xf>
    <xf numFmtId="0" fontId="10" fillId="0" borderId="1" xfId="31" applyFont="1" applyBorder="1" applyAlignment="1">
      <alignment horizontal="center" vertical="center"/>
    </xf>
    <xf numFmtId="0" fontId="10" fillId="9" borderId="1" xfId="31" applyFont="1" applyFill="1" applyBorder="1" applyAlignment="1">
      <alignment horizontal="center" vertical="center"/>
    </xf>
    <xf numFmtId="169" fontId="10" fillId="0" borderId="1" xfId="31" applyNumberFormat="1" applyFont="1" applyBorder="1" applyAlignment="1">
      <alignment horizontal="center" vertical="center"/>
    </xf>
    <xf numFmtId="169" fontId="10" fillId="0" borderId="0" xfId="32" applyNumberFormat="1" applyFont="1"/>
    <xf numFmtId="0" fontId="10" fillId="0" borderId="1" xfId="31" applyFont="1" applyBorder="1" applyAlignment="1">
      <alignment vertical="center"/>
    </xf>
    <xf numFmtId="0" fontId="38" fillId="0" borderId="1" xfId="33" applyFont="1" applyBorder="1"/>
    <xf numFmtId="0" fontId="38" fillId="0" borderId="1" xfId="33" applyFont="1" applyBorder="1" applyAlignment="1">
      <alignment horizontal="center"/>
    </xf>
    <xf numFmtId="0" fontId="10" fillId="0" borderId="1" xfId="33" applyFont="1" applyBorder="1" applyAlignment="1">
      <alignment wrapText="1"/>
    </xf>
    <xf numFmtId="167" fontId="10" fillId="0" borderId="1" xfId="35" applyNumberFormat="1" applyFont="1" applyBorder="1"/>
    <xf numFmtId="167" fontId="10" fillId="0" borderId="0" xfId="32" applyNumberFormat="1" applyFont="1"/>
    <xf numFmtId="175" fontId="10" fillId="0" borderId="1" xfId="35" applyNumberFormat="1" applyFont="1" applyBorder="1"/>
    <xf numFmtId="0" fontId="27" fillId="0" borderId="0" xfId="33" applyFont="1"/>
    <xf numFmtId="167" fontId="27" fillId="0" borderId="0" xfId="36" applyNumberFormat="1" applyFont="1"/>
    <xf numFmtId="167" fontId="10" fillId="0" borderId="0" xfId="35" applyNumberFormat="1" applyFont="1"/>
    <xf numFmtId="167" fontId="10" fillId="0" borderId="0" xfId="35" applyNumberFormat="1" applyFont="1" applyAlignment="1">
      <alignment vertical="center"/>
    </xf>
    <xf numFmtId="0" fontId="38" fillId="0" borderId="31" xfId="33" applyFont="1" applyBorder="1" applyAlignment="1">
      <alignment horizontal="center"/>
    </xf>
    <xf numFmtId="167" fontId="10" fillId="0" borderId="31" xfId="35" applyNumberFormat="1" applyFont="1" applyBorder="1"/>
    <xf numFmtId="175" fontId="10" fillId="0" borderId="31" xfId="35" applyNumberFormat="1" applyFont="1" applyBorder="1"/>
    <xf numFmtId="0" fontId="38" fillId="0" borderId="0" xfId="33" applyFont="1" applyBorder="1" applyAlignment="1"/>
    <xf numFmtId="3" fontId="12" fillId="0" borderId="0" xfId="0" applyNumberFormat="1" applyFont="1"/>
    <xf numFmtId="0" fontId="17" fillId="0" borderId="0" xfId="14" applyFont="1" applyFill="1"/>
    <xf numFmtId="3" fontId="17" fillId="0" borderId="0" xfId="14" applyNumberFormat="1" applyFont="1" applyFill="1"/>
    <xf numFmtId="4" fontId="17" fillId="0" borderId="0" xfId="14" applyNumberFormat="1" applyFont="1" applyFill="1"/>
    <xf numFmtId="170" fontId="17" fillId="0" borderId="0" xfId="14" applyNumberFormat="1" applyFont="1" applyFill="1"/>
    <xf numFmtId="0" fontId="38" fillId="0" borderId="0" xfId="14" applyFont="1" applyFill="1"/>
    <xf numFmtId="165" fontId="39" fillId="0" borderId="1" xfId="14" applyNumberFormat="1" applyFont="1" applyFill="1" applyBorder="1" applyAlignment="1">
      <alignment horizontal="center" vertical="center" wrapText="1"/>
    </xf>
    <xf numFmtId="0" fontId="39" fillId="0" borderId="1" xfId="14" applyFont="1" applyFill="1" applyBorder="1" applyAlignment="1">
      <alignment horizontal="center" vertical="center" wrapText="1"/>
    </xf>
    <xf numFmtId="3" fontId="39" fillId="0" borderId="1" xfId="14" applyNumberFormat="1" applyFont="1" applyFill="1" applyBorder="1" applyAlignment="1">
      <alignment horizontal="center" vertical="center" wrapText="1"/>
    </xf>
    <xf numFmtId="172" fontId="39" fillId="0" borderId="1" xfId="14" applyNumberFormat="1" applyFont="1" applyFill="1" applyBorder="1" applyAlignment="1">
      <alignment horizontal="center" vertical="center" wrapText="1"/>
    </xf>
    <xf numFmtId="4" fontId="39" fillId="0" borderId="1" xfId="14" applyNumberFormat="1" applyFont="1" applyFill="1" applyBorder="1" applyAlignment="1">
      <alignment horizontal="center" vertical="center" wrapText="1"/>
    </xf>
    <xf numFmtId="170" fontId="39" fillId="0" borderId="42" xfId="14" applyNumberFormat="1" applyFont="1" applyFill="1" applyBorder="1" applyAlignment="1">
      <alignment horizontal="center" vertical="center" wrapText="1"/>
    </xf>
    <xf numFmtId="0" fontId="17" fillId="0" borderId="0" xfId="14" applyFont="1" applyFill="1" applyAlignment="1">
      <alignment horizontal="center" vertical="center"/>
    </xf>
    <xf numFmtId="0" fontId="39" fillId="0" borderId="1" xfId="14" applyFont="1" applyFill="1" applyBorder="1" applyAlignment="1">
      <alignment vertical="center" wrapText="1"/>
    </xf>
    <xf numFmtId="3" fontId="39" fillId="0" borderId="1" xfId="14" applyNumberFormat="1" applyFont="1" applyFill="1" applyBorder="1" applyAlignment="1">
      <alignment vertical="center" wrapText="1"/>
    </xf>
    <xf numFmtId="4" fontId="39" fillId="0" borderId="1" xfId="14" applyNumberFormat="1" applyFont="1" applyFill="1" applyBorder="1" applyAlignment="1">
      <alignment vertical="center" wrapText="1"/>
    </xf>
    <xf numFmtId="170" fontId="39" fillId="0" borderId="1" xfId="14" applyNumberFormat="1" applyFont="1" applyFill="1" applyBorder="1" applyAlignment="1">
      <alignment vertical="center" wrapText="1"/>
    </xf>
    <xf numFmtId="0" fontId="96" fillId="0" borderId="1" xfId="14" applyFont="1" applyFill="1" applyBorder="1" applyAlignment="1">
      <alignment vertical="center"/>
    </xf>
    <xf numFmtId="0" fontId="17" fillId="0" borderId="0" xfId="14" applyFont="1" applyFill="1" applyAlignment="1">
      <alignment vertical="center"/>
    </xf>
    <xf numFmtId="0" fontId="17" fillId="0" borderId="1" xfId="14" applyFont="1" applyFill="1" applyBorder="1" applyAlignment="1">
      <alignment horizontal="center" vertical="center" wrapText="1"/>
    </xf>
    <xf numFmtId="0" fontId="17" fillId="0" borderId="1" xfId="14" applyFont="1" applyFill="1" applyBorder="1" applyAlignment="1">
      <alignment vertical="center" wrapText="1"/>
    </xf>
    <xf numFmtId="3" fontId="17" fillId="0" borderId="1" xfId="14" applyNumberFormat="1" applyFont="1" applyFill="1" applyBorder="1" applyAlignment="1">
      <alignment vertical="center" wrapText="1"/>
    </xf>
    <xf numFmtId="4" fontId="17" fillId="0" borderId="1" xfId="14" applyNumberFormat="1" applyFont="1" applyFill="1" applyBorder="1" applyAlignment="1">
      <alignment vertical="center" wrapText="1"/>
    </xf>
    <xf numFmtId="170" fontId="17" fillId="0" borderId="1" xfId="14" applyNumberFormat="1" applyFont="1" applyFill="1" applyBorder="1" applyAlignment="1">
      <alignment vertical="center" wrapText="1"/>
    </xf>
    <xf numFmtId="3" fontId="17" fillId="0" borderId="1" xfId="14" applyNumberFormat="1" applyFont="1" applyFill="1" applyBorder="1" applyAlignment="1">
      <alignment horizontal="right" vertical="center" wrapText="1"/>
    </xf>
    <xf numFmtId="0" fontId="96" fillId="0" borderId="1" xfId="1" applyFont="1" applyFill="1" applyBorder="1" applyAlignment="1">
      <alignment vertical="center" wrapText="1"/>
    </xf>
    <xf numFmtId="0" fontId="85" fillId="0" borderId="1" xfId="14" applyFont="1" applyFill="1" applyBorder="1" applyAlignment="1">
      <alignment horizontal="left" vertical="center" wrapText="1"/>
    </xf>
    <xf numFmtId="4" fontId="17" fillId="0" borderId="1" xfId="14" applyNumberFormat="1" applyFont="1" applyFill="1" applyBorder="1" applyAlignment="1">
      <alignment horizontal="right" vertical="center" wrapText="1"/>
    </xf>
    <xf numFmtId="170" fontId="17" fillId="0" borderId="1" xfId="14" applyNumberFormat="1" applyFont="1" applyFill="1" applyBorder="1" applyAlignment="1">
      <alignment horizontal="right" vertical="center" wrapText="1"/>
    </xf>
    <xf numFmtId="164" fontId="17" fillId="0" borderId="0" xfId="27" applyFont="1" applyFill="1" applyAlignment="1">
      <alignment vertical="center"/>
    </xf>
    <xf numFmtId="0" fontId="96" fillId="0" borderId="1" xfId="14" applyFont="1" applyFill="1" applyBorder="1" applyAlignment="1">
      <alignment vertical="center" wrapText="1"/>
    </xf>
    <xf numFmtId="4" fontId="17" fillId="0" borderId="0" xfId="14" applyNumberFormat="1" applyFont="1" applyFill="1" applyAlignment="1">
      <alignment vertical="center"/>
    </xf>
    <xf numFmtId="3" fontId="17" fillId="0" borderId="1" xfId="1" applyNumberFormat="1" applyFont="1" applyFill="1" applyBorder="1" applyAlignment="1">
      <alignment horizontal="right" vertical="center" wrapText="1"/>
    </xf>
    <xf numFmtId="170" fontId="17" fillId="0" borderId="1" xfId="1" applyNumberFormat="1" applyFont="1" applyFill="1" applyBorder="1" applyAlignment="1">
      <alignment horizontal="right" vertical="center" wrapText="1"/>
    </xf>
    <xf numFmtId="0" fontId="39" fillId="0" borderId="1" xfId="1" applyFont="1" applyFill="1" applyBorder="1" applyAlignment="1">
      <alignment horizontal="center" vertical="center" wrapText="1"/>
    </xf>
    <xf numFmtId="0" fontId="39" fillId="0" borderId="1" xfId="1" applyFont="1" applyFill="1" applyBorder="1" applyAlignment="1">
      <alignment vertical="center" wrapText="1"/>
    </xf>
    <xf numFmtId="3" fontId="39" fillId="0" borderId="1" xfId="1" applyNumberFormat="1" applyFont="1" applyFill="1" applyBorder="1" applyAlignment="1">
      <alignment vertical="center" wrapText="1"/>
    </xf>
    <xf numFmtId="4" fontId="39" fillId="0" borderId="1" xfId="1" applyNumberFormat="1" applyFont="1" applyFill="1" applyBorder="1" applyAlignment="1">
      <alignment vertical="center" wrapText="1"/>
    </xf>
    <xf numFmtId="0" fontId="96" fillId="0" borderId="1" xfId="1" applyFont="1" applyFill="1" applyBorder="1" applyAlignment="1">
      <alignment vertical="center"/>
    </xf>
    <xf numFmtId="0" fontId="17" fillId="0" borderId="0" xfId="1" applyFont="1" applyFill="1" applyAlignment="1">
      <alignment vertical="center"/>
    </xf>
    <xf numFmtId="0" fontId="17" fillId="0" borderId="1" xfId="1" applyFont="1" applyFill="1" applyBorder="1" applyAlignment="1">
      <alignment horizontal="center" vertical="center" wrapText="1"/>
    </xf>
    <xf numFmtId="0" fontId="17" fillId="0" borderId="1" xfId="1" applyFont="1" applyFill="1" applyBorder="1" applyAlignment="1">
      <alignment vertical="center" wrapText="1"/>
    </xf>
    <xf numFmtId="3" fontId="17" fillId="0" borderId="1" xfId="1" applyNumberFormat="1" applyFont="1" applyFill="1" applyBorder="1" applyAlignment="1">
      <alignment vertical="center" wrapText="1"/>
    </xf>
    <xf numFmtId="4" fontId="17" fillId="0" borderId="1" xfId="1" applyNumberFormat="1" applyFont="1" applyFill="1" applyBorder="1" applyAlignment="1">
      <alignment vertical="center" wrapText="1"/>
    </xf>
    <xf numFmtId="0" fontId="96" fillId="0" borderId="0" xfId="14" applyFont="1" applyFill="1"/>
    <xf numFmtId="0" fontId="17" fillId="0" borderId="0" xfId="14" applyFont="1"/>
    <xf numFmtId="3" fontId="17" fillId="0" borderId="0" xfId="14" applyNumberFormat="1" applyFont="1"/>
    <xf numFmtId="0" fontId="54" fillId="0" borderId="0" xfId="14" applyFont="1" applyAlignment="1">
      <alignment vertical="top" wrapText="1"/>
    </xf>
    <xf numFmtId="3" fontId="54" fillId="0" borderId="0" xfId="14" applyNumberFormat="1" applyFont="1" applyAlignment="1">
      <alignment vertical="top" wrapText="1"/>
    </xf>
    <xf numFmtId="165" fontId="39" fillId="0" borderId="1" xfId="14" applyNumberFormat="1" applyFont="1" applyBorder="1" applyAlignment="1">
      <alignment vertical="center" wrapText="1"/>
    </xf>
    <xf numFmtId="0" fontId="39" fillId="0" borderId="1" xfId="14" applyFont="1" applyBorder="1" applyAlignment="1">
      <alignment vertical="center" wrapText="1"/>
    </xf>
    <xf numFmtId="3" fontId="39" fillId="0" borderId="1" xfId="14" applyNumberFormat="1" applyFont="1" applyBorder="1" applyAlignment="1">
      <alignment horizontal="center" vertical="center" wrapText="1"/>
    </xf>
    <xf numFmtId="172" fontId="39" fillId="0" borderId="1" xfId="14" applyNumberFormat="1" applyFont="1" applyBorder="1" applyAlignment="1">
      <alignment horizontal="center" vertical="center" wrapText="1"/>
    </xf>
    <xf numFmtId="172" fontId="39" fillId="0" borderId="1" xfId="14" applyNumberFormat="1" applyFont="1" applyBorder="1" applyAlignment="1">
      <alignment vertical="center" wrapText="1"/>
    </xf>
    <xf numFmtId="3" fontId="39" fillId="0" borderId="1" xfId="14" applyNumberFormat="1" applyFont="1" applyBorder="1" applyAlignment="1">
      <alignment vertical="center" wrapText="1"/>
    </xf>
    <xf numFmtId="0" fontId="39" fillId="0" borderId="1" xfId="14" applyFont="1" applyBorder="1" applyAlignment="1">
      <alignment horizontal="center" vertical="center" wrapText="1"/>
    </xf>
    <xf numFmtId="0" fontId="17" fillId="0" borderId="0" xfId="14" applyFont="1" applyAlignment="1">
      <alignment vertical="center"/>
    </xf>
    <xf numFmtId="0" fontId="17" fillId="0" borderId="1" xfId="14" applyFont="1" applyBorder="1" applyAlignment="1">
      <alignment horizontal="center" vertical="center" wrapText="1"/>
    </xf>
    <xf numFmtId="0" fontId="39" fillId="10" borderId="1" xfId="14" applyFont="1" applyFill="1" applyBorder="1" applyAlignment="1">
      <alignment horizontal="center" vertical="center" wrapText="1"/>
    </xf>
    <xf numFmtId="0" fontId="39" fillId="10" borderId="1" xfId="14" applyFont="1" applyFill="1" applyBorder="1" applyAlignment="1">
      <alignment vertical="center" wrapText="1"/>
    </xf>
    <xf numFmtId="3" fontId="39" fillId="10" borderId="1" xfId="14" applyNumberFormat="1" applyFont="1" applyFill="1" applyBorder="1" applyAlignment="1">
      <alignment vertical="center" wrapText="1"/>
    </xf>
    <xf numFmtId="0" fontId="17" fillId="10" borderId="0" xfId="14" applyFont="1" applyFill="1" applyAlignment="1">
      <alignment vertical="center"/>
    </xf>
    <xf numFmtId="0" fontId="2" fillId="0" borderId="0" xfId="37"/>
    <xf numFmtId="0" fontId="99" fillId="0" borderId="67" xfId="37" applyFont="1" applyBorder="1" applyAlignment="1">
      <alignment horizontal="center" vertical="center"/>
    </xf>
    <xf numFmtId="0" fontId="99" fillId="0" borderId="1" xfId="37" applyFont="1" applyBorder="1" applyAlignment="1">
      <alignment vertical="center"/>
    </xf>
    <xf numFmtId="0" fontId="99" fillId="0" borderId="1" xfId="37" applyFont="1" applyBorder="1" applyAlignment="1">
      <alignment horizontal="center" vertical="center"/>
    </xf>
    <xf numFmtId="0" fontId="99" fillId="0" borderId="68" xfId="37" applyFont="1" applyBorder="1" applyAlignment="1">
      <alignment horizontal="center" vertical="center"/>
    </xf>
    <xf numFmtId="0" fontId="100" fillId="0" borderId="67" xfId="37" applyFont="1" applyBorder="1" applyAlignment="1">
      <alignment horizontal="center" vertical="center"/>
    </xf>
    <xf numFmtId="0" fontId="100" fillId="0" borderId="1" xfId="37" applyFont="1" applyBorder="1" applyAlignment="1">
      <alignment vertical="center" wrapText="1"/>
    </xf>
    <xf numFmtId="4" fontId="100" fillId="0" borderId="1" xfId="37" applyNumberFormat="1" applyFont="1" applyBorder="1" applyAlignment="1">
      <alignment vertical="center"/>
    </xf>
    <xf numFmtId="0" fontId="100" fillId="0" borderId="68" xfId="37" applyFont="1" applyBorder="1" applyAlignment="1">
      <alignment horizontal="center" vertical="center"/>
    </xf>
    <xf numFmtId="173" fontId="100" fillId="0" borderId="1" xfId="38" applyNumberFormat="1" applyFont="1" applyBorder="1" applyAlignment="1">
      <alignment vertical="center"/>
    </xf>
    <xf numFmtId="180" fontId="100" fillId="0" borderId="1" xfId="37" applyNumberFormat="1" applyFont="1" applyBorder="1" applyAlignment="1">
      <alignment vertical="center"/>
    </xf>
    <xf numFmtId="0" fontId="100" fillId="0" borderId="69" xfId="37" applyFont="1" applyBorder="1" applyAlignment="1">
      <alignment vertical="center" wrapText="1"/>
    </xf>
    <xf numFmtId="0" fontId="100" fillId="0" borderId="69" xfId="37" applyFont="1" applyBorder="1" applyAlignment="1">
      <alignment vertical="center"/>
    </xf>
    <xf numFmtId="0" fontId="100" fillId="0" borderId="70" xfId="37" applyFont="1" applyBorder="1" applyAlignment="1">
      <alignment horizontal="center" vertical="center"/>
    </xf>
    <xf numFmtId="4" fontId="2" fillId="0" borderId="0" xfId="37" applyNumberFormat="1"/>
    <xf numFmtId="0" fontId="99" fillId="0" borderId="1" xfId="37" applyFont="1" applyBorder="1" applyAlignment="1">
      <alignment horizontal="center" vertical="center" wrapText="1"/>
    </xf>
    <xf numFmtId="0" fontId="100" fillId="0" borderId="1" xfId="37" applyFont="1" applyBorder="1" applyAlignment="1">
      <alignment horizontal="center" vertical="center"/>
    </xf>
    <xf numFmtId="9" fontId="100" fillId="0" borderId="1" xfId="38" applyFont="1" applyFill="1" applyBorder="1" applyAlignment="1">
      <alignment horizontal="center" vertical="center"/>
    </xf>
    <xf numFmtId="9" fontId="100" fillId="0" borderId="1" xfId="38" applyFont="1" applyFill="1" applyBorder="1" applyAlignment="1">
      <alignment horizontal="left" vertical="center" indent="2"/>
    </xf>
    <xf numFmtId="181" fontId="99" fillId="0" borderId="1" xfId="37" applyNumberFormat="1" applyFont="1" applyBorder="1" applyAlignment="1">
      <alignment vertical="center"/>
    </xf>
    <xf numFmtId="9" fontId="99" fillId="0" borderId="1" xfId="37" applyNumberFormat="1" applyFont="1" applyBorder="1" applyAlignment="1">
      <alignment horizontal="center" vertical="center"/>
    </xf>
    <xf numFmtId="0" fontId="99" fillId="0" borderId="4" xfId="37" applyFont="1" applyBorder="1" applyAlignment="1">
      <alignment horizontal="center" vertical="center"/>
    </xf>
    <xf numFmtId="4" fontId="100" fillId="0" borderId="4" xfId="37" applyNumberFormat="1" applyFont="1" applyBorder="1" applyAlignment="1">
      <alignment vertical="center"/>
    </xf>
    <xf numFmtId="173" fontId="100" fillId="0" borderId="4" xfId="38" applyNumberFormat="1" applyFont="1" applyBorder="1" applyAlignment="1">
      <alignment vertical="center"/>
    </xf>
    <xf numFmtId="180" fontId="100" fillId="0" borderId="4" xfId="37" applyNumberFormat="1" applyFont="1" applyBorder="1" applyAlignment="1">
      <alignment vertical="center"/>
    </xf>
    <xf numFmtId="0" fontId="100" fillId="0" borderId="72" xfId="37" applyFont="1" applyBorder="1" applyAlignment="1">
      <alignment vertical="center"/>
    </xf>
    <xf numFmtId="0" fontId="17" fillId="0" borderId="1" xfId="14" applyFont="1" applyBorder="1" applyAlignment="1">
      <alignment vertical="center" wrapText="1"/>
    </xf>
    <xf numFmtId="3" fontId="17" fillId="0" borderId="1" xfId="14" applyNumberFormat="1" applyFont="1" applyBorder="1" applyAlignment="1">
      <alignment vertical="center" wrapText="1"/>
    </xf>
    <xf numFmtId="170" fontId="39" fillId="0" borderId="1" xfId="14" applyNumberFormat="1" applyFont="1" applyBorder="1" applyAlignment="1">
      <alignment vertical="center" wrapText="1"/>
    </xf>
    <xf numFmtId="0" fontId="17" fillId="0" borderId="1" xfId="14" applyFont="1" applyFill="1" applyBorder="1" applyAlignment="1">
      <alignment horizontal="left" vertical="center" wrapText="1"/>
    </xf>
    <xf numFmtId="0" fontId="69" fillId="0" borderId="0" xfId="20"/>
    <xf numFmtId="0" fontId="99" fillId="0" borderId="1" xfId="20" applyFont="1" applyBorder="1" applyAlignment="1">
      <alignment horizontal="center" vertical="center"/>
    </xf>
    <xf numFmtId="0" fontId="99" fillId="0" borderId="1" xfId="20" applyFont="1" applyBorder="1" applyAlignment="1">
      <alignment vertical="center"/>
    </xf>
    <xf numFmtId="4" fontId="103" fillId="0" borderId="1" xfId="20" applyNumberFormat="1" applyFont="1" applyBorder="1" applyAlignment="1">
      <alignment horizontal="right" vertical="center"/>
    </xf>
    <xf numFmtId="173" fontId="99" fillId="12" borderId="1" xfId="20" applyNumberFormat="1" applyFont="1" applyFill="1" applyBorder="1" applyAlignment="1">
      <alignment horizontal="center" vertical="center"/>
    </xf>
    <xf numFmtId="0" fontId="99" fillId="12" borderId="1" xfId="20" applyFont="1" applyFill="1" applyBorder="1" applyAlignment="1">
      <alignment horizontal="center" vertical="center"/>
    </xf>
    <xf numFmtId="0" fontId="99" fillId="13" borderId="1" xfId="20" applyFont="1" applyFill="1" applyBorder="1" applyAlignment="1">
      <alignment horizontal="center" vertical="center"/>
    </xf>
    <xf numFmtId="0" fontId="99" fillId="13" borderId="1" xfId="20" applyFont="1" applyFill="1" applyBorder="1" applyAlignment="1">
      <alignment vertical="center" wrapText="1"/>
    </xf>
    <xf numFmtId="4" fontId="99" fillId="13" borderId="1" xfId="20" applyNumberFormat="1" applyFont="1" applyFill="1" applyBorder="1" applyAlignment="1">
      <alignment vertical="center"/>
    </xf>
    <xf numFmtId="10" fontId="99" fillId="13" borderId="1" xfId="39" applyNumberFormat="1" applyFont="1" applyFill="1" applyBorder="1" applyAlignment="1">
      <alignment horizontal="center" vertical="center"/>
    </xf>
    <xf numFmtId="0" fontId="100" fillId="0" borderId="1" xfId="20" applyFont="1" applyBorder="1" applyAlignment="1">
      <alignment horizontal="center" vertical="center"/>
    </xf>
    <xf numFmtId="0" fontId="100" fillId="0" borderId="1" xfId="20" applyFont="1" applyBorder="1" applyAlignment="1">
      <alignment vertical="center" wrapText="1"/>
    </xf>
    <xf numFmtId="4" fontId="100" fillId="0" borderId="1" xfId="20" applyNumberFormat="1" applyFont="1" applyBorder="1" applyAlignment="1">
      <alignment vertical="center"/>
    </xf>
    <xf numFmtId="2" fontId="100" fillId="0" borderId="1" xfId="20" applyNumberFormat="1" applyFont="1" applyBorder="1" applyAlignment="1">
      <alignment vertical="center"/>
    </xf>
    <xf numFmtId="9" fontId="99" fillId="13" borderId="1" xfId="20" applyNumberFormat="1" applyFont="1" applyFill="1" applyBorder="1" applyAlignment="1">
      <alignment horizontal="center" vertical="center"/>
    </xf>
    <xf numFmtId="4" fontId="69" fillId="0" borderId="0" xfId="20" applyNumberFormat="1"/>
    <xf numFmtId="0" fontId="100" fillId="0" borderId="0" xfId="20" applyFont="1" applyAlignment="1">
      <alignment horizontal="center" vertical="center"/>
    </xf>
    <xf numFmtId="0" fontId="100" fillId="0" borderId="0" xfId="20" applyFont="1" applyAlignment="1">
      <alignment vertical="center" wrapText="1"/>
    </xf>
    <xf numFmtId="2" fontId="100" fillId="0" borderId="0" xfId="20" applyNumberFormat="1" applyFont="1" applyAlignment="1">
      <alignment vertical="center"/>
    </xf>
    <xf numFmtId="9" fontId="99" fillId="0" borderId="1" xfId="20" applyNumberFormat="1" applyFont="1" applyBorder="1" applyAlignment="1">
      <alignment horizontal="center" vertical="center"/>
    </xf>
    <xf numFmtId="0" fontId="104" fillId="0" borderId="0" xfId="20" applyFont="1" applyAlignment="1">
      <alignment horizontal="left" vertical="center"/>
    </xf>
    <xf numFmtId="0" fontId="1" fillId="0" borderId="0" xfId="40"/>
    <xf numFmtId="0" fontId="104" fillId="0" borderId="0" xfId="20" applyFont="1"/>
    <xf numFmtId="0" fontId="99" fillId="11" borderId="1" xfId="20" applyFont="1" applyFill="1" applyBorder="1" applyAlignment="1">
      <alignment horizontal="center" vertical="center"/>
    </xf>
    <xf numFmtId="0" fontId="99" fillId="15" borderId="42" xfId="20" applyFont="1" applyFill="1" applyBorder="1" applyAlignment="1">
      <alignment vertical="center"/>
    </xf>
    <xf numFmtId="0" fontId="99" fillId="15" borderId="1" xfId="20" applyFont="1" applyFill="1" applyBorder="1" applyAlignment="1">
      <alignment horizontal="left" vertical="center"/>
    </xf>
    <xf numFmtId="0" fontId="99" fillId="15" borderId="73" xfId="20" applyFont="1" applyFill="1" applyBorder="1" applyAlignment="1">
      <alignment vertical="center"/>
    </xf>
    <xf numFmtId="0" fontId="105" fillId="0" borderId="1" xfId="20" applyFont="1" applyBorder="1" applyAlignment="1">
      <alignment horizontal="center" vertical="center"/>
    </xf>
    <xf numFmtId="0" fontId="99" fillId="19" borderId="42" xfId="20" applyFont="1" applyFill="1" applyBorder="1" applyAlignment="1">
      <alignment vertical="center"/>
    </xf>
    <xf numFmtId="0" fontId="99" fillId="19" borderId="1" xfId="20" applyFont="1" applyFill="1" applyBorder="1" applyAlignment="1">
      <alignment horizontal="left" vertical="center"/>
    </xf>
    <xf numFmtId="0" fontId="99" fillId="19" borderId="73" xfId="20" applyFont="1" applyFill="1" applyBorder="1" applyAlignment="1">
      <alignment vertical="center"/>
    </xf>
    <xf numFmtId="0" fontId="99" fillId="19" borderId="2" xfId="20" applyFont="1" applyFill="1" applyBorder="1" applyAlignment="1">
      <alignment vertical="center"/>
    </xf>
    <xf numFmtId="0" fontId="99" fillId="12" borderId="42" xfId="20" applyFont="1" applyFill="1" applyBorder="1" applyAlignment="1">
      <alignment vertical="center"/>
    </xf>
    <xf numFmtId="0" fontId="99" fillId="12" borderId="1" xfId="20" applyFont="1" applyFill="1" applyBorder="1" applyAlignment="1">
      <alignment horizontal="left" vertical="center"/>
    </xf>
    <xf numFmtId="0" fontId="99" fillId="12" borderId="73" xfId="20" applyFont="1" applyFill="1" applyBorder="1" applyAlignment="1">
      <alignment vertical="center"/>
    </xf>
    <xf numFmtId="0" fontId="99" fillId="20" borderId="42" xfId="20" applyFont="1" applyFill="1" applyBorder="1" applyAlignment="1">
      <alignment vertical="center"/>
    </xf>
    <xf numFmtId="0" fontId="99" fillId="20" borderId="1" xfId="20" applyFont="1" applyFill="1" applyBorder="1" applyAlignment="1">
      <alignment horizontal="left" vertical="center"/>
    </xf>
    <xf numFmtId="0" fontId="99" fillId="20" borderId="73" xfId="20" applyFont="1" applyFill="1" applyBorder="1" applyAlignment="1">
      <alignment vertical="center"/>
    </xf>
    <xf numFmtId="0" fontId="99" fillId="20" borderId="2" xfId="20" applyFont="1" applyFill="1" applyBorder="1" applyAlignment="1">
      <alignment vertical="center"/>
    </xf>
    <xf numFmtId="0" fontId="99" fillId="21" borderId="1" xfId="20" applyFont="1" applyFill="1" applyBorder="1" applyAlignment="1">
      <alignment vertical="center"/>
    </xf>
    <xf numFmtId="0" fontId="99" fillId="21" borderId="1" xfId="20" applyFont="1" applyFill="1" applyBorder="1" applyAlignment="1">
      <alignment horizontal="left" vertical="center"/>
    </xf>
    <xf numFmtId="0" fontId="99" fillId="22" borderId="42" xfId="20" applyFont="1" applyFill="1" applyBorder="1" applyAlignment="1">
      <alignment vertical="center"/>
    </xf>
    <xf numFmtId="0" fontId="99" fillId="22" borderId="1" xfId="20" applyFont="1" applyFill="1" applyBorder="1" applyAlignment="1">
      <alignment horizontal="left" vertical="center"/>
    </xf>
    <xf numFmtId="0" fontId="99" fillId="22" borderId="73" xfId="20" applyFont="1" applyFill="1" applyBorder="1" applyAlignment="1">
      <alignment vertical="center"/>
    </xf>
    <xf numFmtId="0" fontId="106" fillId="0" borderId="0" xfId="20" applyFont="1"/>
    <xf numFmtId="0" fontId="34" fillId="0" borderId="15" xfId="21" applyFont="1" applyBorder="1" applyAlignment="1">
      <alignment horizontal="center" vertical="top" wrapText="1"/>
    </xf>
    <xf numFmtId="0" fontId="34" fillId="0" borderId="0" xfId="21" applyFont="1" applyAlignment="1">
      <alignment horizontal="center" vertical="top" wrapText="1"/>
    </xf>
    <xf numFmtId="0" fontId="34" fillId="0" borderId="16" xfId="21" applyFont="1" applyBorder="1" applyAlignment="1">
      <alignment horizontal="center" vertical="top" wrapText="1"/>
    </xf>
    <xf numFmtId="0" fontId="14" fillId="0" borderId="18" xfId="21" applyFont="1" applyBorder="1" applyAlignment="1">
      <alignment horizontal="center" vertical="top" wrapText="1"/>
    </xf>
    <xf numFmtId="0" fontId="14" fillId="0" borderId="3" xfId="21" applyFont="1" applyBorder="1" applyAlignment="1">
      <alignment horizontal="center" vertical="top" wrapText="1"/>
    </xf>
    <xf numFmtId="0" fontId="14" fillId="0" borderId="19" xfId="21" applyFont="1" applyBorder="1" applyAlignment="1">
      <alignment horizontal="center" vertical="top" wrapText="1"/>
    </xf>
    <xf numFmtId="0" fontId="35" fillId="0" borderId="0" xfId="21" applyFont="1" applyAlignment="1">
      <alignment horizontal="left" vertical="top" wrapText="1"/>
    </xf>
    <xf numFmtId="0" fontId="35" fillId="0" borderId="16" xfId="21" applyFont="1" applyBorder="1" applyAlignment="1">
      <alignment horizontal="left" vertical="top" wrapText="1"/>
    </xf>
    <xf numFmtId="0" fontId="13" fillId="0" borderId="15" xfId="21" applyFont="1" applyBorder="1" applyAlignment="1">
      <alignment horizontal="center" vertical="top" wrapText="1"/>
    </xf>
    <xf numFmtId="0" fontId="13" fillId="0" borderId="0" xfId="21" applyFont="1" applyAlignment="1">
      <alignment horizontal="center" vertical="top" wrapText="1"/>
    </xf>
    <xf numFmtId="0" fontId="13" fillId="0" borderId="16" xfId="21" applyFont="1" applyBorder="1" applyAlignment="1">
      <alignment horizontal="center" vertical="top" wrapText="1"/>
    </xf>
    <xf numFmtId="0" fontId="33" fillId="0" borderId="15" xfId="21" applyFont="1" applyBorder="1" applyAlignment="1">
      <alignment horizontal="center" vertical="top" wrapText="1"/>
    </xf>
    <xf numFmtId="0" fontId="33" fillId="0" borderId="0" xfId="21" applyFont="1" applyAlignment="1">
      <alignment horizontal="center" vertical="top" wrapText="1"/>
    </xf>
    <xf numFmtId="0" fontId="18" fillId="0" borderId="15" xfId="21" applyFont="1" applyBorder="1" applyAlignment="1">
      <alignment horizontal="center" vertical="top" wrapText="1"/>
    </xf>
    <xf numFmtId="0" fontId="18" fillId="0" borderId="0" xfId="21" applyFont="1" applyAlignment="1">
      <alignment horizontal="center" vertical="top" wrapText="1"/>
    </xf>
    <xf numFmtId="0" fontId="18" fillId="0" borderId="16" xfId="21" applyFont="1" applyBorder="1" applyAlignment="1">
      <alignment horizontal="center" vertical="top" wrapText="1"/>
    </xf>
    <xf numFmtId="0" fontId="27" fillId="0" borderId="0" xfId="5" applyFont="1" applyAlignment="1">
      <alignment horizontal="center"/>
    </xf>
    <xf numFmtId="0" fontId="48" fillId="0" borderId="0" xfId="5" applyFont="1" applyAlignment="1">
      <alignment horizontal="center" vertical="center" wrapText="1"/>
    </xf>
    <xf numFmtId="0" fontId="27" fillId="0" borderId="0" xfId="21" applyFont="1" applyAlignment="1">
      <alignment horizontal="center" vertical="center"/>
    </xf>
    <xf numFmtId="0" fontId="25" fillId="0" borderId="0" xfId="21" applyFont="1" applyAlignment="1">
      <alignment horizontal="center"/>
    </xf>
    <xf numFmtId="0" fontId="27" fillId="0" borderId="0" xfId="21" applyFont="1" applyAlignment="1">
      <alignment horizontal="center"/>
    </xf>
    <xf numFmtId="0" fontId="27" fillId="0" borderId="0" xfId="5" applyFont="1" applyAlignment="1">
      <alignment horizontal="center" vertical="center"/>
    </xf>
    <xf numFmtId="0" fontId="23" fillId="0" borderId="0" xfId="21" applyFont="1" applyAlignment="1">
      <alignment horizontal="center"/>
    </xf>
    <xf numFmtId="0" fontId="25" fillId="0" borderId="0" xfId="21" applyNumberFormat="1" applyFont="1" applyAlignment="1">
      <alignment horizontal="center"/>
    </xf>
    <xf numFmtId="0" fontId="26" fillId="0" borderId="0" xfId="21" applyFont="1" applyAlignment="1">
      <alignment horizontal="right" indent="1"/>
    </xf>
    <xf numFmtId="0" fontId="25" fillId="0" borderId="1" xfId="21" applyFont="1" applyBorder="1" applyAlignment="1">
      <alignment horizontal="center" vertical="center"/>
    </xf>
    <xf numFmtId="0" fontId="24" fillId="0" borderId="1" xfId="21" applyFont="1" applyBorder="1" applyAlignment="1">
      <alignment horizontal="center" wrapText="1"/>
    </xf>
    <xf numFmtId="0" fontId="24" fillId="0" borderId="1" xfId="21" applyFont="1" applyBorder="1" applyAlignment="1">
      <alignment horizontal="center"/>
    </xf>
    <xf numFmtId="0" fontId="30" fillId="0" borderId="1" xfId="21" applyFont="1" applyBorder="1" applyAlignment="1">
      <alignment horizontal="center"/>
    </xf>
    <xf numFmtId="0" fontId="26" fillId="0" borderId="0" xfId="21" applyFont="1" applyAlignment="1">
      <alignment horizontal="right" wrapText="1" indent="1"/>
    </xf>
    <xf numFmtId="0" fontId="45" fillId="0" borderId="0" xfId="7" quotePrefix="1" applyFont="1" applyAlignment="1">
      <alignment horizontal="left" vertical="center" wrapText="1"/>
    </xf>
    <xf numFmtId="0" fontId="27" fillId="0" borderId="0" xfId="5" applyFont="1" applyAlignment="1">
      <alignment horizontal="center" vertical="center" wrapText="1"/>
    </xf>
    <xf numFmtId="0" fontId="27" fillId="0" borderId="0" xfId="5" applyFont="1" applyAlignment="1">
      <alignment horizontal="center" wrapText="1"/>
    </xf>
    <xf numFmtId="3" fontId="39" fillId="0" borderId="0" xfId="0" applyNumberFormat="1" applyFont="1" applyAlignment="1">
      <alignment horizontal="center" vertical="center"/>
    </xf>
    <xf numFmtId="167" fontId="39" fillId="0" borderId="0" xfId="27" applyNumberFormat="1" applyFont="1" applyFill="1" applyAlignment="1">
      <alignment horizontal="center" wrapText="1"/>
    </xf>
    <xf numFmtId="0" fontId="34" fillId="0" borderId="15" xfId="1" applyFont="1" applyBorder="1" applyAlignment="1">
      <alignment horizontal="center" vertical="top" wrapText="1"/>
    </xf>
    <xf numFmtId="0" fontId="34" fillId="0" borderId="0" xfId="1" applyFont="1" applyAlignment="1">
      <alignment horizontal="center" vertical="top" wrapText="1"/>
    </xf>
    <xf numFmtId="0" fontId="34" fillId="0" borderId="16" xfId="1" applyFont="1" applyBorder="1" applyAlignment="1">
      <alignment horizontal="center" vertical="top" wrapText="1"/>
    </xf>
    <xf numFmtId="0" fontId="35" fillId="0" borderId="0" xfId="1" applyFont="1" applyAlignment="1">
      <alignment horizontal="left" vertical="top" wrapText="1"/>
    </xf>
    <xf numFmtId="0" fontId="35" fillId="0" borderId="16" xfId="1" applyFont="1" applyBorder="1" applyAlignment="1">
      <alignment horizontal="left" vertical="top" wrapText="1"/>
    </xf>
    <xf numFmtId="0" fontId="14" fillId="0" borderId="18" xfId="1" applyFont="1" applyBorder="1" applyAlignment="1">
      <alignment horizontal="center" vertical="top" wrapText="1"/>
    </xf>
    <xf numFmtId="0" fontId="14" fillId="0" borderId="3" xfId="1" applyFont="1" applyBorder="1" applyAlignment="1">
      <alignment horizontal="center" vertical="top" wrapText="1"/>
    </xf>
    <xf numFmtId="0" fontId="14" fillId="0" borderId="19" xfId="1" applyFont="1" applyBorder="1" applyAlignment="1">
      <alignment horizontal="center" vertical="top" wrapText="1"/>
    </xf>
    <xf numFmtId="0" fontId="13" fillId="0" borderId="15" xfId="1" applyFont="1" applyBorder="1" applyAlignment="1">
      <alignment horizontal="center" vertical="top" wrapText="1"/>
    </xf>
    <xf numFmtId="0" fontId="13" fillId="0" borderId="0" xfId="1" applyFont="1" applyAlignment="1">
      <alignment horizontal="center" vertical="top" wrapText="1"/>
    </xf>
    <xf numFmtId="0" fontId="13" fillId="0" borderId="16" xfId="1" applyFont="1" applyBorder="1" applyAlignment="1">
      <alignment horizontal="center" vertical="top" wrapText="1"/>
    </xf>
    <xf numFmtId="0" fontId="33" fillId="0" borderId="15" xfId="1" applyFont="1" applyBorder="1" applyAlignment="1">
      <alignment horizontal="center" vertical="top" wrapText="1"/>
    </xf>
    <xf numFmtId="0" fontId="33" fillId="0" borderId="0" xfId="1" applyFont="1" applyAlignment="1">
      <alignment horizontal="center" vertical="top" wrapText="1"/>
    </xf>
    <xf numFmtId="0" fontId="18" fillId="0" borderId="15" xfId="1" applyFont="1" applyBorder="1" applyAlignment="1">
      <alignment horizontal="center" vertical="top" wrapText="1"/>
    </xf>
    <xf numFmtId="0" fontId="18" fillId="0" borderId="0" xfId="1" applyFont="1" applyAlignment="1">
      <alignment horizontal="center" vertical="top" wrapText="1"/>
    </xf>
    <xf numFmtId="0" fontId="18" fillId="0" borderId="16" xfId="1" applyFont="1" applyBorder="1" applyAlignment="1">
      <alignment horizontal="center" vertical="top" wrapText="1"/>
    </xf>
    <xf numFmtId="0" fontId="27" fillId="0" borderId="0" xfId="5" applyFont="1" applyFill="1" applyAlignment="1">
      <alignment horizontal="center" vertical="center" wrapText="1"/>
    </xf>
    <xf numFmtId="3" fontId="39" fillId="0" borderId="0" xfId="0" applyNumberFormat="1" applyFont="1" applyFill="1" applyAlignment="1">
      <alignment horizontal="center" vertical="center"/>
    </xf>
    <xf numFmtId="0" fontId="27" fillId="0" borderId="0" xfId="5" applyFont="1" applyFill="1" applyAlignment="1">
      <alignment horizontal="center" vertical="center"/>
    </xf>
    <xf numFmtId="0" fontId="27" fillId="0" borderId="0" xfId="5" applyFont="1" applyFill="1" applyAlignment="1">
      <alignment horizontal="center" wrapText="1"/>
    </xf>
    <xf numFmtId="0" fontId="11" fillId="0" borderId="0" xfId="1" applyFont="1" applyFill="1" applyAlignment="1">
      <alignment horizontal="center" vertical="top" wrapText="1"/>
    </xf>
    <xf numFmtId="0" fontId="13" fillId="0" borderId="0" xfId="1" applyFont="1" applyFill="1" applyAlignment="1">
      <alignment horizontal="center" vertical="top" wrapText="1"/>
    </xf>
    <xf numFmtId="0" fontId="19" fillId="0" borderId="0" xfId="1" applyFont="1" applyFill="1" applyAlignment="1">
      <alignment horizontal="right" vertical="top" wrapText="1"/>
    </xf>
    <xf numFmtId="0" fontId="14" fillId="0" borderId="2" xfId="1" applyFont="1" applyBorder="1" applyAlignment="1">
      <alignment horizontal="right" vertical="center" wrapText="1"/>
    </xf>
    <xf numFmtId="0" fontId="11" fillId="0" borderId="0" xfId="1" applyFont="1" applyAlignment="1">
      <alignment horizontal="center" vertical="top" wrapText="1"/>
    </xf>
    <xf numFmtId="0" fontId="14" fillId="0" borderId="1" xfId="1" applyFont="1" applyBorder="1" applyAlignment="1">
      <alignment horizontal="right" vertical="top" wrapText="1"/>
    </xf>
    <xf numFmtId="171" fontId="15" fillId="0" borderId="1" xfId="1" applyNumberFormat="1" applyFont="1" applyBorder="1" applyAlignment="1">
      <alignment horizontal="right" vertical="top" wrapText="1"/>
    </xf>
    <xf numFmtId="0" fontId="14" fillId="0" borderId="2" xfId="1" applyFont="1" applyBorder="1" applyAlignment="1">
      <alignment horizontal="right" vertical="top" wrapText="1"/>
    </xf>
    <xf numFmtId="0" fontId="14" fillId="2" borderId="1" xfId="1" applyFont="1" applyFill="1" applyBorder="1" applyAlignment="1">
      <alignment horizontal="center" vertical="center" wrapText="1"/>
    </xf>
    <xf numFmtId="0" fontId="14" fillId="2" borderId="4" xfId="1" applyFont="1" applyFill="1" applyBorder="1" applyAlignment="1">
      <alignment horizontal="center" vertical="center" wrapText="1"/>
    </xf>
    <xf numFmtId="0" fontId="14" fillId="2" borderId="5" xfId="1" applyFont="1" applyFill="1" applyBorder="1" applyAlignment="1">
      <alignment horizontal="center" vertical="center" wrapText="1"/>
    </xf>
    <xf numFmtId="0" fontId="14" fillId="2" borderId="6" xfId="1" applyFont="1" applyFill="1" applyBorder="1" applyAlignment="1">
      <alignment horizontal="center" vertical="center" wrapText="1"/>
    </xf>
    <xf numFmtId="9" fontId="18" fillId="3" borderId="1" xfId="1" applyNumberFormat="1" applyFont="1" applyFill="1" applyBorder="1" applyAlignment="1">
      <alignment horizontal="center" vertical="center" wrapText="1"/>
    </xf>
    <xf numFmtId="9" fontId="18" fillId="3" borderId="1" xfId="1" applyNumberFormat="1" applyFont="1" applyFill="1" applyBorder="1" applyAlignment="1">
      <alignment horizontal="center" vertical="top" wrapText="1"/>
    </xf>
    <xf numFmtId="167" fontId="18" fillId="0" borderId="1" xfId="2" applyNumberFormat="1" applyFont="1" applyBorder="1" applyAlignment="1">
      <alignment horizontal="right" vertical="center" wrapText="1"/>
    </xf>
    <xf numFmtId="3" fontId="13" fillId="0" borderId="5" xfId="2" applyNumberFormat="1" applyFont="1" applyBorder="1" applyAlignment="1">
      <alignment horizontal="right" vertical="center" wrapText="1"/>
    </xf>
    <xf numFmtId="3" fontId="13" fillId="0" borderId="6" xfId="2" applyNumberFormat="1" applyFont="1" applyBorder="1" applyAlignment="1">
      <alignment horizontal="right" vertical="center" wrapText="1"/>
    </xf>
    <xf numFmtId="0" fontId="18" fillId="0" borderId="1" xfId="1" applyFont="1" applyBorder="1" applyAlignment="1">
      <alignment horizontal="right" vertical="center" wrapText="1"/>
    </xf>
    <xf numFmtId="0" fontId="16" fillId="0" borderId="1" xfId="0" applyFont="1" applyBorder="1" applyAlignment="1">
      <alignment horizontal="center" vertical="center" wrapText="1"/>
    </xf>
    <xf numFmtId="0" fontId="54" fillId="0" borderId="0" xfId="14" applyFont="1" applyFill="1" applyAlignment="1">
      <alignment horizontal="center" vertical="top" wrapText="1"/>
    </xf>
    <xf numFmtId="0" fontId="27" fillId="0" borderId="34" xfId="14" applyFont="1" applyFill="1" applyBorder="1" applyAlignment="1">
      <alignment horizontal="center" vertical="top" wrapText="1"/>
    </xf>
    <xf numFmtId="0" fontId="10" fillId="0" borderId="0" xfId="31" quotePrefix="1" applyFont="1" applyAlignment="1">
      <alignment horizontal="left" vertical="center" wrapText="1"/>
    </xf>
    <xf numFmtId="0" fontId="40" fillId="0" borderId="0" xfId="31" applyFont="1" applyAlignment="1">
      <alignment horizontal="center" vertical="center"/>
    </xf>
    <xf numFmtId="0" fontId="88" fillId="0" borderId="0" xfId="31" applyFont="1" applyAlignment="1">
      <alignment horizontal="center" vertical="center"/>
    </xf>
    <xf numFmtId="0" fontId="48" fillId="0" borderId="34" xfId="31" applyFont="1" applyBorder="1" applyAlignment="1">
      <alignment horizontal="center" vertical="center"/>
    </xf>
    <xf numFmtId="0" fontId="38" fillId="0" borderId="4" xfId="33" applyFont="1" applyBorder="1" applyAlignment="1">
      <alignment horizontal="center"/>
    </xf>
    <xf numFmtId="0" fontId="38" fillId="0" borderId="5" xfId="33" applyFont="1" applyBorder="1" applyAlignment="1">
      <alignment horizontal="center"/>
    </xf>
    <xf numFmtId="0" fontId="38" fillId="0" borderId="6" xfId="33" applyFont="1" applyBorder="1" applyAlignment="1">
      <alignment horizontal="center"/>
    </xf>
    <xf numFmtId="0" fontId="38" fillId="0" borderId="0" xfId="33" applyFont="1"/>
    <xf numFmtId="0" fontId="29" fillId="0" borderId="0" xfId="31" applyFont="1" applyAlignment="1">
      <alignment horizontal="right" vertical="center" wrapText="1"/>
    </xf>
    <xf numFmtId="0" fontId="10" fillId="0" borderId="0" xfId="31" applyFont="1" applyAlignment="1">
      <alignment horizontal="left" vertical="center" wrapText="1"/>
    </xf>
    <xf numFmtId="0" fontId="10" fillId="0" borderId="62" xfId="31" applyFont="1" applyBorder="1" applyAlignment="1">
      <alignment horizontal="center" vertical="center"/>
    </xf>
    <xf numFmtId="179" fontId="10" fillId="0" borderId="4" xfId="31" applyNumberFormat="1" applyFont="1" applyBorder="1" applyAlignment="1">
      <alignment horizontal="center" vertical="center"/>
    </xf>
    <xf numFmtId="179" fontId="10" fillId="0" borderId="5" xfId="31" applyNumberFormat="1" applyFont="1" applyBorder="1" applyAlignment="1">
      <alignment horizontal="center" vertical="center"/>
    </xf>
    <xf numFmtId="179" fontId="10" fillId="0" borderId="6" xfId="31" applyNumberFormat="1" applyFont="1" applyBorder="1" applyAlignment="1">
      <alignment horizontal="center" vertical="center"/>
    </xf>
    <xf numFmtId="3" fontId="14" fillId="0" borderId="1" xfId="25" applyNumberFormat="1" applyFont="1" applyBorder="1" applyAlignment="1">
      <alignment horizontal="center" vertical="center" wrapText="1"/>
    </xf>
    <xf numFmtId="0" fontId="91" fillId="0" borderId="0" xfId="25" applyFont="1" applyAlignment="1">
      <alignment horizontal="center" vertical="top" wrapText="1"/>
    </xf>
    <xf numFmtId="0" fontId="35" fillId="0" borderId="34" xfId="25" applyFont="1" applyBorder="1" applyAlignment="1">
      <alignment horizontal="center" vertical="center" wrapText="1"/>
    </xf>
    <xf numFmtId="165" fontId="14" fillId="0" borderId="1" xfId="25" applyNumberFormat="1" applyFont="1" applyBorder="1" applyAlignment="1">
      <alignment horizontal="center" vertical="center" wrapText="1"/>
    </xf>
    <xf numFmtId="0" fontId="14" fillId="0" borderId="1" xfId="25" applyFont="1" applyBorder="1" applyAlignment="1">
      <alignment horizontal="center" vertical="center" wrapText="1"/>
    </xf>
    <xf numFmtId="3" fontId="14" fillId="0" borderId="42" xfId="25" applyNumberFormat="1" applyFont="1" applyBorder="1" applyAlignment="1">
      <alignment horizontal="center" vertical="center" wrapText="1"/>
    </xf>
    <xf numFmtId="3" fontId="14" fillId="0" borderId="2" xfId="25" applyNumberFormat="1" applyFont="1" applyBorder="1" applyAlignment="1">
      <alignment horizontal="center" vertical="center" wrapText="1"/>
    </xf>
    <xf numFmtId="0" fontId="75" fillId="0" borderId="0" xfId="23" applyFont="1" applyAlignment="1">
      <alignment horizontal="center" vertical="center" wrapText="1"/>
      <protection locked="0"/>
    </xf>
    <xf numFmtId="0" fontId="76" fillId="0" borderId="0" xfId="23" applyFont="1" applyAlignment="1">
      <alignment vertical="center" wrapText="1"/>
      <protection locked="0"/>
    </xf>
    <xf numFmtId="0" fontId="77" fillId="0" borderId="0" xfId="23" applyFont="1" applyAlignment="1">
      <alignment horizontal="center" vertical="center" wrapText="1"/>
      <protection locked="0"/>
    </xf>
    <xf numFmtId="0" fontId="78" fillId="0" borderId="0" xfId="23" applyFont="1" applyAlignment="1">
      <alignment horizontal="center" vertical="center" wrapText="1"/>
      <protection locked="0"/>
    </xf>
    <xf numFmtId="49" fontId="88" fillId="0" borderId="60" xfId="24" applyNumberFormat="1" applyFont="1" applyBorder="1" applyAlignment="1">
      <alignment horizontal="center" vertical="center" wrapText="1"/>
      <protection locked="0"/>
    </xf>
    <xf numFmtId="0" fontId="53" fillId="0" borderId="61" xfId="24" applyBorder="1" applyAlignment="1">
      <alignment vertical="center" wrapText="1"/>
      <protection locked="0"/>
    </xf>
    <xf numFmtId="0" fontId="53" fillId="0" borderId="61" xfId="24" applyBorder="1" applyAlignment="1">
      <alignment horizontal="center" vertical="center" wrapText="1"/>
      <protection locked="0"/>
    </xf>
    <xf numFmtId="0" fontId="55" fillId="0" borderId="61" xfId="24" applyFont="1" applyBorder="1" applyAlignment="1">
      <alignment horizontal="center" vertical="center" wrapText="1"/>
      <protection locked="0"/>
    </xf>
    <xf numFmtId="0" fontId="53" fillId="0" borderId="61" xfId="24" applyBorder="1" applyAlignment="1">
      <alignment vertical="center"/>
      <protection locked="0"/>
    </xf>
    <xf numFmtId="0" fontId="53" fillId="0" borderId="61" xfId="24" applyBorder="1" applyAlignment="1">
      <alignment horizontal="center" vertical="center"/>
      <protection locked="0"/>
    </xf>
    <xf numFmtId="3" fontId="53" fillId="0" borderId="59" xfId="24" applyNumberFormat="1" applyBorder="1" applyAlignment="1">
      <alignment vertical="center" wrapText="1"/>
      <protection locked="0"/>
    </xf>
    <xf numFmtId="0" fontId="54" fillId="0" borderId="0" xfId="24" applyFont="1" applyAlignment="1">
      <alignment horizontal="center" vertical="top"/>
      <protection locked="0"/>
    </xf>
    <xf numFmtId="0" fontId="53" fillId="0" borderId="0" xfId="24">
      <alignment vertical="top"/>
      <protection locked="0"/>
    </xf>
    <xf numFmtId="0" fontId="27" fillId="0" borderId="0" xfId="24" applyFont="1" applyAlignment="1">
      <alignment horizontal="left" vertical="top" wrapText="1"/>
      <protection locked="0"/>
    </xf>
    <xf numFmtId="0" fontId="99" fillId="11" borderId="1" xfId="20" applyFont="1" applyFill="1" applyBorder="1" applyAlignment="1">
      <alignment horizontal="center" vertical="center"/>
    </xf>
    <xf numFmtId="0" fontId="98" fillId="11" borderId="1" xfId="20" applyFont="1" applyFill="1" applyBorder="1" applyAlignment="1">
      <alignment horizontal="center" vertical="center" wrapText="1"/>
    </xf>
    <xf numFmtId="0" fontId="98" fillId="11" borderId="1" xfId="20" applyFont="1" applyFill="1" applyBorder="1" applyAlignment="1">
      <alignment horizontal="center" vertical="center"/>
    </xf>
    <xf numFmtId="0" fontId="99" fillId="12" borderId="1" xfId="20" applyFont="1" applyFill="1" applyBorder="1" applyAlignment="1">
      <alignment horizontal="left" vertical="center"/>
    </xf>
    <xf numFmtId="0" fontId="99" fillId="14" borderId="1" xfId="20" applyFont="1" applyFill="1" applyBorder="1" applyAlignment="1">
      <alignment horizontal="left" vertical="center"/>
    </xf>
    <xf numFmtId="0" fontId="99" fillId="4" borderId="1" xfId="20" applyFont="1" applyFill="1" applyBorder="1" applyAlignment="1">
      <alignment horizontal="left" vertical="center"/>
    </xf>
    <xf numFmtId="0" fontId="99" fillId="15" borderId="1" xfId="20" applyFont="1" applyFill="1" applyBorder="1" applyAlignment="1">
      <alignment horizontal="left" vertical="center"/>
    </xf>
    <xf numFmtId="0" fontId="99" fillId="16" borderId="1" xfId="20" applyFont="1" applyFill="1" applyBorder="1" applyAlignment="1">
      <alignment horizontal="left" vertical="center"/>
    </xf>
    <xf numFmtId="0" fontId="99" fillId="17" borderId="1" xfId="20" applyFont="1" applyFill="1" applyBorder="1" applyAlignment="1">
      <alignment horizontal="left" vertical="center"/>
    </xf>
    <xf numFmtId="0" fontId="99" fillId="18" borderId="1" xfId="20" applyFont="1" applyFill="1" applyBorder="1" applyAlignment="1">
      <alignment horizontal="left" vertical="center"/>
    </xf>
    <xf numFmtId="0" fontId="99" fillId="15" borderId="1" xfId="20" applyFont="1" applyFill="1" applyBorder="1" applyAlignment="1">
      <alignment horizontal="center" vertical="center"/>
    </xf>
    <xf numFmtId="0" fontId="99" fillId="19" borderId="1" xfId="20" applyFont="1" applyFill="1" applyBorder="1" applyAlignment="1">
      <alignment horizontal="center" vertical="center"/>
    </xf>
    <xf numFmtId="0" fontId="99" fillId="12" borderId="1" xfId="20" applyFont="1" applyFill="1" applyBorder="1" applyAlignment="1">
      <alignment horizontal="center" vertical="center"/>
    </xf>
    <xf numFmtId="0" fontId="99" fillId="20" borderId="1" xfId="20" applyFont="1" applyFill="1" applyBorder="1" applyAlignment="1">
      <alignment horizontal="center" vertical="center"/>
    </xf>
    <xf numFmtId="0" fontId="99" fillId="22" borderId="1" xfId="20" applyFont="1" applyFill="1" applyBorder="1" applyAlignment="1">
      <alignment horizontal="center" vertical="center"/>
    </xf>
    <xf numFmtId="0" fontId="97" fillId="0" borderId="37" xfId="37" applyFont="1" applyBorder="1" applyAlignment="1">
      <alignment horizontal="center" vertical="center" wrapText="1"/>
    </xf>
    <xf numFmtId="0" fontId="98" fillId="11" borderId="64" xfId="37" applyFont="1" applyFill="1" applyBorder="1" applyAlignment="1">
      <alignment horizontal="center" vertical="center"/>
    </xf>
    <xf numFmtId="0" fontId="98" fillId="11" borderId="65" xfId="37" applyFont="1" applyFill="1" applyBorder="1" applyAlignment="1">
      <alignment horizontal="center" vertical="center"/>
    </xf>
    <xf numFmtId="0" fontId="98" fillId="11" borderId="71" xfId="37" applyFont="1" applyFill="1" applyBorder="1" applyAlignment="1">
      <alignment horizontal="center" vertical="center"/>
    </xf>
    <xf numFmtId="0" fontId="98" fillId="11" borderId="66" xfId="37" applyFont="1" applyFill="1" applyBorder="1" applyAlignment="1">
      <alignment horizontal="center" vertical="center"/>
    </xf>
    <xf numFmtId="0" fontId="97" fillId="0" borderId="0" xfId="37" applyFont="1" applyAlignment="1">
      <alignment horizontal="center" vertical="center" wrapText="1"/>
    </xf>
    <xf numFmtId="0" fontId="98" fillId="11" borderId="1" xfId="37" applyFont="1" applyFill="1" applyBorder="1" applyAlignment="1">
      <alignment horizontal="center" vertical="center"/>
    </xf>
    <xf numFmtId="0" fontId="99" fillId="0" borderId="1" xfId="37" applyFont="1" applyBorder="1" applyAlignment="1">
      <alignment vertical="center" wrapText="1"/>
    </xf>
    <xf numFmtId="0" fontId="54" fillId="0" borderId="0" xfId="26" applyFont="1" applyAlignment="1">
      <alignment horizontal="center" vertical="top"/>
      <protection locked="0"/>
    </xf>
    <xf numFmtId="0" fontId="55" fillId="0" borderId="0" xfId="26" applyFont="1" applyAlignment="1">
      <alignment vertical="top"/>
      <protection locked="0"/>
    </xf>
    <xf numFmtId="0" fontId="27" fillId="0" borderId="0" xfId="26" applyFont="1" applyAlignment="1">
      <alignment horizontal="center" vertical="top" wrapText="1"/>
      <protection locked="0"/>
    </xf>
    <xf numFmtId="0" fontId="39" fillId="0" borderId="0" xfId="26" applyFont="1" applyAlignment="1">
      <alignment horizontal="center" vertical="top" wrapText="1"/>
      <protection locked="0"/>
    </xf>
    <xf numFmtId="0" fontId="62" fillId="0" borderId="0" xfId="16" applyFont="1" applyAlignment="1">
      <alignment horizontal="left" wrapText="1"/>
    </xf>
    <xf numFmtId="0" fontId="61" fillId="0" borderId="0" xfId="16" applyFont="1" applyAlignment="1">
      <alignment horizontal="center" vertical="center" wrapText="1"/>
    </xf>
    <xf numFmtId="0" fontId="63" fillId="0" borderId="0" xfId="16" applyFont="1" applyAlignment="1">
      <alignment horizontal="center" vertical="center" wrapText="1"/>
    </xf>
    <xf numFmtId="0" fontId="25" fillId="4" borderId="0" xfId="16" applyFont="1" applyFill="1" applyAlignment="1">
      <alignment horizontal="center" wrapText="1"/>
    </xf>
    <xf numFmtId="0" fontId="25" fillId="4" borderId="0" xfId="16" applyFont="1" applyFill="1" applyAlignment="1">
      <alignment horizontal="center"/>
    </xf>
    <xf numFmtId="0" fontId="64" fillId="0" borderId="0" xfId="16" applyFont="1" applyAlignment="1">
      <alignment horizontal="center" vertical="center" wrapText="1"/>
    </xf>
    <xf numFmtId="0" fontId="10" fillId="0" borderId="0" xfId="16" applyFont="1" applyAlignment="1">
      <alignment horizontal="left" wrapText="1"/>
    </xf>
    <xf numFmtId="0" fontId="54" fillId="0" borderId="0" xfId="15" applyFont="1" applyAlignment="1">
      <alignment horizontal="center" vertical="top"/>
      <protection locked="0"/>
    </xf>
    <xf numFmtId="0" fontId="55" fillId="0" borderId="0" xfId="15" applyFont="1" applyAlignment="1">
      <alignment vertical="top"/>
      <protection locked="0"/>
    </xf>
    <xf numFmtId="0" fontId="27" fillId="0" borderId="0" xfId="15" applyFont="1" applyAlignment="1">
      <alignment horizontal="center" vertical="top" wrapText="1"/>
      <protection locked="0"/>
    </xf>
    <xf numFmtId="0" fontId="39" fillId="0" borderId="0" xfId="15" applyFont="1" applyAlignment="1">
      <alignment horizontal="center" vertical="top" wrapText="1"/>
      <protection locked="0"/>
    </xf>
  </cellXfs>
  <cellStyles count="41">
    <cellStyle name="Comma" xfId="27" builtinId="3"/>
    <cellStyle name="Comma 10" xfId="36"/>
    <cellStyle name="Comma 2" xfId="2"/>
    <cellStyle name="Comma 2 2" xfId="30"/>
    <cellStyle name="Comma 2 3" xfId="22"/>
    <cellStyle name="Comma 3" xfId="4"/>
    <cellStyle name="Comma 3 2" xfId="12"/>
    <cellStyle name="Comma 4" xfId="9"/>
    <cellStyle name="Comma 5" xfId="19"/>
    <cellStyle name="Comma 5 2" xfId="34"/>
    <cellStyle name="Comma 6 3" xfId="35"/>
    <cellStyle name="Normal" xfId="0" builtinId="0"/>
    <cellStyle name="Normal 10" xfId="24"/>
    <cellStyle name="Normal 11" xfId="37"/>
    <cellStyle name="Normal 13" xfId="33"/>
    <cellStyle name="Normal 2" xfId="1"/>
    <cellStyle name="Normal 2 2" xfId="14"/>
    <cellStyle name="Normal 2 3" xfId="25"/>
    <cellStyle name="Normal 2 4" xfId="21"/>
    <cellStyle name="Normal 2 5" xfId="29"/>
    <cellStyle name="Normal 2 6" xfId="40"/>
    <cellStyle name="Normal 3" xfId="8"/>
    <cellStyle name="Normal 4" xfId="13"/>
    <cellStyle name="Normal 5" xfId="15"/>
    <cellStyle name="Normal 5 2" xfId="26"/>
    <cellStyle name="Normal 6" xfId="17"/>
    <cellStyle name="Normal 7" xfId="16"/>
    <cellStyle name="Normal 8" xfId="20"/>
    <cellStyle name="Normal 9" xfId="23"/>
    <cellStyle name="Normal_B¶ng dù to¸n (2)" xfId="10"/>
    <cellStyle name="Normal_CABIEN4" xfId="3"/>
    <cellStyle name="Normal_NHABIA3" xfId="5"/>
    <cellStyle name="Normal_NHAXUONG" xfId="6"/>
    <cellStyle name="Normal_santenis" xfId="7"/>
    <cellStyle name="Normal_Tinh chi so gia xay dung_HVuong_BVTC 2" xfId="31"/>
    <cellStyle name="Normal_truotgia" xfId="32"/>
    <cellStyle name="Percent" xfId="28" builtinId="5"/>
    <cellStyle name="Percent 2" xfId="11"/>
    <cellStyle name="Percent 3" xfId="38"/>
    <cellStyle name="Percent 4" xfId="39"/>
    <cellStyle name="Style 1" xfId="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externalLink" Target="externalLinks/externalLink18.xml"/><Relationship Id="rId50" Type="http://schemas.openxmlformats.org/officeDocument/2006/relationships/externalLink" Target="externalLinks/externalLink21.xml"/><Relationship Id="rId55" Type="http://schemas.openxmlformats.org/officeDocument/2006/relationships/externalLink" Target="externalLinks/externalLink26.xml"/><Relationship Id="rId63" Type="http://schemas.openxmlformats.org/officeDocument/2006/relationships/externalLink" Target="externalLinks/externalLink34.xml"/><Relationship Id="rId68"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externalLink" Target="externalLinks/externalLink16.xml"/><Relationship Id="rId53" Type="http://schemas.openxmlformats.org/officeDocument/2006/relationships/externalLink" Target="externalLinks/externalLink24.xml"/><Relationship Id="rId58" Type="http://schemas.openxmlformats.org/officeDocument/2006/relationships/externalLink" Target="externalLinks/externalLink29.xml"/><Relationship Id="rId66"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49" Type="http://schemas.openxmlformats.org/officeDocument/2006/relationships/externalLink" Target="externalLinks/externalLink20.xml"/><Relationship Id="rId57" Type="http://schemas.openxmlformats.org/officeDocument/2006/relationships/externalLink" Target="externalLinks/externalLink28.xml"/><Relationship Id="rId61" Type="http://schemas.openxmlformats.org/officeDocument/2006/relationships/externalLink" Target="externalLinks/externalLink3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52" Type="http://schemas.openxmlformats.org/officeDocument/2006/relationships/externalLink" Target="externalLinks/externalLink23.xml"/><Relationship Id="rId60" Type="http://schemas.openxmlformats.org/officeDocument/2006/relationships/externalLink" Target="externalLinks/externalLink31.xml"/><Relationship Id="rId65" Type="http://schemas.openxmlformats.org/officeDocument/2006/relationships/externalLink" Target="externalLinks/externalLink3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externalLink" Target="externalLinks/externalLink19.xml"/><Relationship Id="rId56" Type="http://schemas.openxmlformats.org/officeDocument/2006/relationships/externalLink" Target="externalLinks/externalLink27.xml"/><Relationship Id="rId64" Type="http://schemas.openxmlformats.org/officeDocument/2006/relationships/externalLink" Target="externalLinks/externalLink35.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externalLink" Target="externalLinks/externalLink17.xml"/><Relationship Id="rId59" Type="http://schemas.openxmlformats.org/officeDocument/2006/relationships/externalLink" Target="externalLinks/externalLink30.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12.xml"/><Relationship Id="rId54" Type="http://schemas.openxmlformats.org/officeDocument/2006/relationships/externalLink" Target="externalLinks/externalLink25.xml"/><Relationship Id="rId62" Type="http://schemas.openxmlformats.org/officeDocument/2006/relationships/externalLink" Target="externalLinks/externalLink3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17</xdr:col>
      <xdr:colOff>1401792</xdr:colOff>
      <xdr:row>33</xdr:row>
      <xdr:rowOff>26958</xdr:rowOff>
    </xdr:from>
    <xdr:to>
      <xdr:col>20</xdr:col>
      <xdr:colOff>61954</xdr:colOff>
      <xdr:row>35</xdr:row>
      <xdr:rowOff>66272</xdr:rowOff>
    </xdr:to>
    <xdr:pic>
      <xdr:nvPicPr>
        <xdr:cNvPr id="2" name="Picture 1" descr="E:\CongUan2018\Hinh chu ky Uan.jpg">
          <a:extLst>
            <a:ext uri="{FF2B5EF4-FFF2-40B4-BE49-F238E27FC236}">
              <a16:creationId xmlns:a16="http://schemas.microsoft.com/office/drawing/2014/main" xmlns="" id="{082CD3F0-10D0-48F9-BCBA-2F35F0CB156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95772" y="6382038"/>
          <a:ext cx="1334782" cy="436880"/>
        </a:xfrm>
        <a:prstGeom prst="rect">
          <a:avLst/>
        </a:prstGeom>
        <a:noFill/>
        <a:ln>
          <a:noFill/>
        </a:ln>
        <a:scene3d>
          <a:camera prst="orthographicFront"/>
          <a:lightRig rig="threePt" dir="t"/>
        </a:scene3d>
        <a:sp3d extrusionH="76200">
          <a:extrusionClr>
            <a:schemeClr val="bg1"/>
          </a:extrusionClr>
        </a:sp3d>
      </xdr:spPr>
    </xdr:pic>
    <xdr:clientData/>
  </xdr:twoCellAnchor>
  <xdr:twoCellAnchor>
    <xdr:from>
      <xdr:col>13</xdr:col>
      <xdr:colOff>298173</xdr:colOff>
      <xdr:row>27</xdr:row>
      <xdr:rowOff>49698</xdr:rowOff>
    </xdr:from>
    <xdr:to>
      <xdr:col>13</xdr:col>
      <xdr:colOff>622023</xdr:colOff>
      <xdr:row>29</xdr:row>
      <xdr:rowOff>85727</xdr:rowOff>
    </xdr:to>
    <xdr:grpSp>
      <xdr:nvGrpSpPr>
        <xdr:cNvPr id="3" name="Group 1">
          <a:extLst>
            <a:ext uri="{FF2B5EF4-FFF2-40B4-BE49-F238E27FC236}">
              <a16:creationId xmlns:a16="http://schemas.microsoft.com/office/drawing/2014/main" xmlns="" id="{F259B6BA-30BF-4212-80DF-77DCC043E7AD}"/>
            </a:ext>
          </a:extLst>
        </xdr:cNvPr>
        <xdr:cNvGrpSpPr>
          <a:grpSpLocks/>
        </xdr:cNvGrpSpPr>
      </xdr:nvGrpSpPr>
      <xdr:grpSpPr bwMode="auto">
        <a:xfrm>
          <a:off x="7719390" y="5126937"/>
          <a:ext cx="323850" cy="466725"/>
          <a:chOff x="2961" y="11660"/>
          <a:chExt cx="1620" cy="1260"/>
        </a:xfrm>
      </xdr:grpSpPr>
      <xdr:sp macro="" textlink="">
        <xdr:nvSpPr>
          <xdr:cNvPr id="4" name="Freeform 2">
            <a:extLst>
              <a:ext uri="{FF2B5EF4-FFF2-40B4-BE49-F238E27FC236}">
                <a16:creationId xmlns:a16="http://schemas.microsoft.com/office/drawing/2014/main" xmlns="" id="{6A1215F4-3CCD-CB3A-B961-B92C6805376C}"/>
              </a:ext>
            </a:extLst>
          </xdr:cNvPr>
          <xdr:cNvSpPr>
            <a:spLocks/>
          </xdr:cNvSpPr>
        </xdr:nvSpPr>
        <xdr:spPr bwMode="auto">
          <a:xfrm>
            <a:off x="3141" y="11660"/>
            <a:ext cx="1080" cy="928"/>
          </a:xfrm>
          <a:custGeom>
            <a:avLst/>
            <a:gdLst>
              <a:gd name="T0" fmla="*/ 2 w 1320"/>
              <a:gd name="T1" fmla="*/ 2 h 1200"/>
              <a:gd name="T2" fmla="*/ 2 w 1320"/>
              <a:gd name="T3" fmla="*/ 2 h 1200"/>
              <a:gd name="T4" fmla="*/ 2 w 1320"/>
              <a:gd name="T5" fmla="*/ 2 h 1200"/>
              <a:gd name="T6" fmla="*/ 2 w 1320"/>
              <a:gd name="T7" fmla="*/ 2 h 1200"/>
              <a:gd name="T8" fmla="*/ 2 w 1320"/>
              <a:gd name="T9" fmla="*/ 2 h 1200"/>
              <a:gd name="T10" fmla="*/ 2 w 1320"/>
              <a:gd name="T11" fmla="*/ 2 h 1200"/>
              <a:gd name="T12" fmla="*/ 2 w 1320"/>
              <a:gd name="T13" fmla="*/ 2 h 1200"/>
              <a:gd name="T14" fmla="*/ 2 w 1320"/>
              <a:gd name="T15" fmla="*/ 2 h 1200"/>
              <a:gd name="T16" fmla="*/ 2 w 1320"/>
              <a:gd name="T17" fmla="*/ 2 h 1200"/>
              <a:gd name="T18" fmla="*/ 2 w 1320"/>
              <a:gd name="T19" fmla="*/ 2 h 1200"/>
              <a:gd name="T20" fmla="*/ 2 w 1320"/>
              <a:gd name="T21" fmla="*/ 2 h 1200"/>
              <a:gd name="T22" fmla="*/ 2 w 1320"/>
              <a:gd name="T23" fmla="*/ 2 h 1200"/>
              <a:gd name="T24" fmla="*/ 2 w 1320"/>
              <a:gd name="T25" fmla="*/ 2 h 1200"/>
              <a:gd name="T26" fmla="*/ 2 w 1320"/>
              <a:gd name="T27" fmla="*/ 2 h 1200"/>
              <a:gd name="T28" fmla="*/ 2 w 1320"/>
              <a:gd name="T29" fmla="*/ 2 h 1200"/>
              <a:gd name="T30" fmla="*/ 2 w 1320"/>
              <a:gd name="T31" fmla="*/ 2 h 1200"/>
              <a:gd name="T32" fmla="*/ 2 w 1320"/>
              <a:gd name="T33" fmla="*/ 2 h 1200"/>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1320" h="1200">
                <a:moveTo>
                  <a:pt x="60" y="30"/>
                </a:moveTo>
                <a:cubicBezTo>
                  <a:pt x="30" y="570"/>
                  <a:pt x="0" y="1110"/>
                  <a:pt x="60" y="1110"/>
                </a:cubicBezTo>
                <a:cubicBezTo>
                  <a:pt x="120" y="1110"/>
                  <a:pt x="360" y="30"/>
                  <a:pt x="420" y="30"/>
                </a:cubicBezTo>
                <a:cubicBezTo>
                  <a:pt x="480" y="30"/>
                  <a:pt x="480" y="1020"/>
                  <a:pt x="420" y="1110"/>
                </a:cubicBezTo>
                <a:cubicBezTo>
                  <a:pt x="360" y="1200"/>
                  <a:pt x="30" y="660"/>
                  <a:pt x="60" y="570"/>
                </a:cubicBezTo>
                <a:cubicBezTo>
                  <a:pt x="90" y="480"/>
                  <a:pt x="510" y="480"/>
                  <a:pt x="600" y="570"/>
                </a:cubicBezTo>
                <a:cubicBezTo>
                  <a:pt x="690" y="660"/>
                  <a:pt x="600" y="1110"/>
                  <a:pt x="600" y="1110"/>
                </a:cubicBezTo>
                <a:cubicBezTo>
                  <a:pt x="600" y="1110"/>
                  <a:pt x="570" y="660"/>
                  <a:pt x="600" y="570"/>
                </a:cubicBezTo>
                <a:cubicBezTo>
                  <a:pt x="630" y="480"/>
                  <a:pt x="750" y="480"/>
                  <a:pt x="780" y="570"/>
                </a:cubicBezTo>
                <a:cubicBezTo>
                  <a:pt x="810" y="660"/>
                  <a:pt x="750" y="1200"/>
                  <a:pt x="780" y="1110"/>
                </a:cubicBezTo>
                <a:cubicBezTo>
                  <a:pt x="810" y="1020"/>
                  <a:pt x="930" y="60"/>
                  <a:pt x="960" y="30"/>
                </a:cubicBezTo>
                <a:cubicBezTo>
                  <a:pt x="990" y="0"/>
                  <a:pt x="960" y="840"/>
                  <a:pt x="960" y="930"/>
                </a:cubicBezTo>
                <a:cubicBezTo>
                  <a:pt x="960" y="1020"/>
                  <a:pt x="930" y="630"/>
                  <a:pt x="960" y="570"/>
                </a:cubicBezTo>
                <a:cubicBezTo>
                  <a:pt x="990" y="510"/>
                  <a:pt x="1110" y="540"/>
                  <a:pt x="1140" y="570"/>
                </a:cubicBezTo>
                <a:cubicBezTo>
                  <a:pt x="1170" y="600"/>
                  <a:pt x="1140" y="690"/>
                  <a:pt x="1140" y="750"/>
                </a:cubicBezTo>
                <a:cubicBezTo>
                  <a:pt x="1140" y="810"/>
                  <a:pt x="1110" y="930"/>
                  <a:pt x="1140" y="930"/>
                </a:cubicBezTo>
                <a:cubicBezTo>
                  <a:pt x="1170" y="930"/>
                  <a:pt x="1260" y="810"/>
                  <a:pt x="1320" y="750"/>
                </a:cubicBez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5" name="Freeform 3">
            <a:extLst>
              <a:ext uri="{FF2B5EF4-FFF2-40B4-BE49-F238E27FC236}">
                <a16:creationId xmlns:a16="http://schemas.microsoft.com/office/drawing/2014/main" xmlns="" id="{8C530D9F-536C-59CC-469A-0FA40D6E2EBD}"/>
              </a:ext>
            </a:extLst>
          </xdr:cNvPr>
          <xdr:cNvSpPr>
            <a:spLocks/>
          </xdr:cNvSpPr>
        </xdr:nvSpPr>
        <xdr:spPr bwMode="auto">
          <a:xfrm>
            <a:off x="2961" y="12380"/>
            <a:ext cx="1620" cy="540"/>
          </a:xfrm>
          <a:custGeom>
            <a:avLst/>
            <a:gdLst>
              <a:gd name="T0" fmla="*/ 0 w 1620"/>
              <a:gd name="T1" fmla="*/ 540 h 540"/>
              <a:gd name="T2" fmla="*/ 1620 w 1620"/>
              <a:gd name="T3" fmla="*/ 0 h 540"/>
              <a:gd name="T4" fmla="*/ 0 60000 65536"/>
              <a:gd name="T5" fmla="*/ 0 60000 65536"/>
            </a:gdLst>
            <a:ahLst/>
            <a:cxnLst>
              <a:cxn ang="T4">
                <a:pos x="T0" y="T1"/>
              </a:cxn>
              <a:cxn ang="T5">
                <a:pos x="T2" y="T3"/>
              </a:cxn>
            </a:cxnLst>
            <a:rect l="0" t="0" r="r" b="b"/>
            <a:pathLst>
              <a:path w="1620" h="540">
                <a:moveTo>
                  <a:pt x="0" y="540"/>
                </a:moveTo>
                <a:cubicBezTo>
                  <a:pt x="615" y="330"/>
                  <a:pt x="1230" y="120"/>
                  <a:pt x="1620" y="0"/>
                </a:cubicBez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298173</xdr:colOff>
      <xdr:row>63</xdr:row>
      <xdr:rowOff>49698</xdr:rowOff>
    </xdr:from>
    <xdr:to>
      <xdr:col>14</xdr:col>
      <xdr:colOff>2898</xdr:colOff>
      <xdr:row>65</xdr:row>
      <xdr:rowOff>85727</xdr:rowOff>
    </xdr:to>
    <xdr:grpSp>
      <xdr:nvGrpSpPr>
        <xdr:cNvPr id="2" name="Group 1">
          <a:extLst>
            <a:ext uri="{FF2B5EF4-FFF2-40B4-BE49-F238E27FC236}">
              <a16:creationId xmlns:a16="http://schemas.microsoft.com/office/drawing/2014/main" xmlns="" id="{9195C62E-7516-41A2-8044-13E485E3798D}"/>
            </a:ext>
          </a:extLst>
        </xdr:cNvPr>
        <xdr:cNvGrpSpPr>
          <a:grpSpLocks/>
        </xdr:cNvGrpSpPr>
      </xdr:nvGrpSpPr>
      <xdr:grpSpPr bwMode="auto">
        <a:xfrm>
          <a:off x="14823798" y="25567173"/>
          <a:ext cx="314325" cy="436079"/>
          <a:chOff x="2961" y="11660"/>
          <a:chExt cx="1620" cy="1260"/>
        </a:xfrm>
      </xdr:grpSpPr>
      <xdr:sp macro="" textlink="">
        <xdr:nvSpPr>
          <xdr:cNvPr id="3" name="Freeform 2">
            <a:extLst>
              <a:ext uri="{FF2B5EF4-FFF2-40B4-BE49-F238E27FC236}">
                <a16:creationId xmlns:a16="http://schemas.microsoft.com/office/drawing/2014/main" xmlns="" id="{B324A32A-F572-A277-DAF3-AFDEC8777E9E}"/>
              </a:ext>
            </a:extLst>
          </xdr:cNvPr>
          <xdr:cNvSpPr>
            <a:spLocks/>
          </xdr:cNvSpPr>
        </xdr:nvSpPr>
        <xdr:spPr bwMode="auto">
          <a:xfrm>
            <a:off x="3141" y="11660"/>
            <a:ext cx="1080" cy="928"/>
          </a:xfrm>
          <a:custGeom>
            <a:avLst/>
            <a:gdLst>
              <a:gd name="T0" fmla="*/ 2 w 1320"/>
              <a:gd name="T1" fmla="*/ 2 h 1200"/>
              <a:gd name="T2" fmla="*/ 2 w 1320"/>
              <a:gd name="T3" fmla="*/ 2 h 1200"/>
              <a:gd name="T4" fmla="*/ 2 w 1320"/>
              <a:gd name="T5" fmla="*/ 2 h 1200"/>
              <a:gd name="T6" fmla="*/ 2 w 1320"/>
              <a:gd name="T7" fmla="*/ 2 h 1200"/>
              <a:gd name="T8" fmla="*/ 2 w 1320"/>
              <a:gd name="T9" fmla="*/ 2 h 1200"/>
              <a:gd name="T10" fmla="*/ 2 w 1320"/>
              <a:gd name="T11" fmla="*/ 2 h 1200"/>
              <a:gd name="T12" fmla="*/ 2 w 1320"/>
              <a:gd name="T13" fmla="*/ 2 h 1200"/>
              <a:gd name="T14" fmla="*/ 2 w 1320"/>
              <a:gd name="T15" fmla="*/ 2 h 1200"/>
              <a:gd name="T16" fmla="*/ 2 w 1320"/>
              <a:gd name="T17" fmla="*/ 2 h 1200"/>
              <a:gd name="T18" fmla="*/ 2 w 1320"/>
              <a:gd name="T19" fmla="*/ 2 h 1200"/>
              <a:gd name="T20" fmla="*/ 2 w 1320"/>
              <a:gd name="T21" fmla="*/ 2 h 1200"/>
              <a:gd name="T22" fmla="*/ 2 w 1320"/>
              <a:gd name="T23" fmla="*/ 2 h 1200"/>
              <a:gd name="T24" fmla="*/ 2 w 1320"/>
              <a:gd name="T25" fmla="*/ 2 h 1200"/>
              <a:gd name="T26" fmla="*/ 2 w 1320"/>
              <a:gd name="T27" fmla="*/ 2 h 1200"/>
              <a:gd name="T28" fmla="*/ 2 w 1320"/>
              <a:gd name="T29" fmla="*/ 2 h 1200"/>
              <a:gd name="T30" fmla="*/ 2 w 1320"/>
              <a:gd name="T31" fmla="*/ 2 h 1200"/>
              <a:gd name="T32" fmla="*/ 2 w 1320"/>
              <a:gd name="T33" fmla="*/ 2 h 1200"/>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1320" h="1200">
                <a:moveTo>
                  <a:pt x="60" y="30"/>
                </a:moveTo>
                <a:cubicBezTo>
                  <a:pt x="30" y="570"/>
                  <a:pt x="0" y="1110"/>
                  <a:pt x="60" y="1110"/>
                </a:cubicBezTo>
                <a:cubicBezTo>
                  <a:pt x="120" y="1110"/>
                  <a:pt x="360" y="30"/>
                  <a:pt x="420" y="30"/>
                </a:cubicBezTo>
                <a:cubicBezTo>
                  <a:pt x="480" y="30"/>
                  <a:pt x="480" y="1020"/>
                  <a:pt x="420" y="1110"/>
                </a:cubicBezTo>
                <a:cubicBezTo>
                  <a:pt x="360" y="1200"/>
                  <a:pt x="30" y="660"/>
                  <a:pt x="60" y="570"/>
                </a:cubicBezTo>
                <a:cubicBezTo>
                  <a:pt x="90" y="480"/>
                  <a:pt x="510" y="480"/>
                  <a:pt x="600" y="570"/>
                </a:cubicBezTo>
                <a:cubicBezTo>
                  <a:pt x="690" y="660"/>
                  <a:pt x="600" y="1110"/>
                  <a:pt x="600" y="1110"/>
                </a:cubicBezTo>
                <a:cubicBezTo>
                  <a:pt x="600" y="1110"/>
                  <a:pt x="570" y="660"/>
                  <a:pt x="600" y="570"/>
                </a:cubicBezTo>
                <a:cubicBezTo>
                  <a:pt x="630" y="480"/>
                  <a:pt x="750" y="480"/>
                  <a:pt x="780" y="570"/>
                </a:cubicBezTo>
                <a:cubicBezTo>
                  <a:pt x="810" y="660"/>
                  <a:pt x="750" y="1200"/>
                  <a:pt x="780" y="1110"/>
                </a:cubicBezTo>
                <a:cubicBezTo>
                  <a:pt x="810" y="1020"/>
                  <a:pt x="930" y="60"/>
                  <a:pt x="960" y="30"/>
                </a:cubicBezTo>
                <a:cubicBezTo>
                  <a:pt x="990" y="0"/>
                  <a:pt x="960" y="840"/>
                  <a:pt x="960" y="930"/>
                </a:cubicBezTo>
                <a:cubicBezTo>
                  <a:pt x="960" y="1020"/>
                  <a:pt x="930" y="630"/>
                  <a:pt x="960" y="570"/>
                </a:cubicBezTo>
                <a:cubicBezTo>
                  <a:pt x="990" y="510"/>
                  <a:pt x="1110" y="540"/>
                  <a:pt x="1140" y="570"/>
                </a:cubicBezTo>
                <a:cubicBezTo>
                  <a:pt x="1170" y="600"/>
                  <a:pt x="1140" y="690"/>
                  <a:pt x="1140" y="750"/>
                </a:cubicBezTo>
                <a:cubicBezTo>
                  <a:pt x="1140" y="810"/>
                  <a:pt x="1110" y="930"/>
                  <a:pt x="1140" y="930"/>
                </a:cubicBezTo>
                <a:cubicBezTo>
                  <a:pt x="1170" y="930"/>
                  <a:pt x="1260" y="810"/>
                  <a:pt x="1320" y="750"/>
                </a:cubicBez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4" name="Freeform 3">
            <a:extLst>
              <a:ext uri="{FF2B5EF4-FFF2-40B4-BE49-F238E27FC236}">
                <a16:creationId xmlns:a16="http://schemas.microsoft.com/office/drawing/2014/main" xmlns="" id="{4B4F8E08-11ED-7A63-196E-9F8F49B495E3}"/>
              </a:ext>
            </a:extLst>
          </xdr:cNvPr>
          <xdr:cNvSpPr>
            <a:spLocks/>
          </xdr:cNvSpPr>
        </xdr:nvSpPr>
        <xdr:spPr bwMode="auto">
          <a:xfrm>
            <a:off x="2961" y="12380"/>
            <a:ext cx="1620" cy="540"/>
          </a:xfrm>
          <a:custGeom>
            <a:avLst/>
            <a:gdLst>
              <a:gd name="T0" fmla="*/ 0 w 1620"/>
              <a:gd name="T1" fmla="*/ 540 h 540"/>
              <a:gd name="T2" fmla="*/ 1620 w 1620"/>
              <a:gd name="T3" fmla="*/ 0 h 540"/>
              <a:gd name="T4" fmla="*/ 0 60000 65536"/>
              <a:gd name="T5" fmla="*/ 0 60000 65536"/>
            </a:gdLst>
            <a:ahLst/>
            <a:cxnLst>
              <a:cxn ang="T4">
                <a:pos x="T0" y="T1"/>
              </a:cxn>
              <a:cxn ang="T5">
                <a:pos x="T2" y="T3"/>
              </a:cxn>
            </a:cxnLst>
            <a:rect l="0" t="0" r="r" b="b"/>
            <a:pathLst>
              <a:path w="1620" h="540">
                <a:moveTo>
                  <a:pt x="0" y="540"/>
                </a:moveTo>
                <a:cubicBezTo>
                  <a:pt x="615" y="330"/>
                  <a:pt x="1230" y="120"/>
                  <a:pt x="1620" y="0"/>
                </a:cubicBez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twoCellAnchor>
    <xdr:from>
      <xdr:col>6</xdr:col>
      <xdr:colOff>51291</xdr:colOff>
      <xdr:row>63</xdr:row>
      <xdr:rowOff>36635</xdr:rowOff>
    </xdr:from>
    <xdr:to>
      <xdr:col>6</xdr:col>
      <xdr:colOff>375141</xdr:colOff>
      <xdr:row>65</xdr:row>
      <xdr:rowOff>107705</xdr:rowOff>
    </xdr:to>
    <xdr:grpSp>
      <xdr:nvGrpSpPr>
        <xdr:cNvPr id="5" name="Group 1">
          <a:extLst>
            <a:ext uri="{FF2B5EF4-FFF2-40B4-BE49-F238E27FC236}">
              <a16:creationId xmlns:a16="http://schemas.microsoft.com/office/drawing/2014/main" xmlns="" id="{B07AF229-41BA-4A85-AEDB-32CF439800DA}"/>
            </a:ext>
          </a:extLst>
        </xdr:cNvPr>
        <xdr:cNvGrpSpPr>
          <a:grpSpLocks/>
        </xdr:cNvGrpSpPr>
      </xdr:nvGrpSpPr>
      <xdr:grpSpPr bwMode="auto">
        <a:xfrm>
          <a:off x="8509491" y="25554110"/>
          <a:ext cx="323850" cy="471120"/>
          <a:chOff x="2961" y="11660"/>
          <a:chExt cx="1620" cy="1260"/>
        </a:xfrm>
      </xdr:grpSpPr>
      <xdr:sp macro="" textlink="">
        <xdr:nvSpPr>
          <xdr:cNvPr id="6" name="Freeform 2">
            <a:extLst>
              <a:ext uri="{FF2B5EF4-FFF2-40B4-BE49-F238E27FC236}">
                <a16:creationId xmlns:a16="http://schemas.microsoft.com/office/drawing/2014/main" xmlns="" id="{EA35E449-3DE5-0C3E-2E96-BBE3ABC2FAFF}"/>
              </a:ext>
            </a:extLst>
          </xdr:cNvPr>
          <xdr:cNvSpPr>
            <a:spLocks/>
          </xdr:cNvSpPr>
        </xdr:nvSpPr>
        <xdr:spPr bwMode="auto">
          <a:xfrm>
            <a:off x="3141" y="11660"/>
            <a:ext cx="1080" cy="928"/>
          </a:xfrm>
          <a:custGeom>
            <a:avLst/>
            <a:gdLst>
              <a:gd name="T0" fmla="*/ 2 w 1320"/>
              <a:gd name="T1" fmla="*/ 2 h 1200"/>
              <a:gd name="T2" fmla="*/ 2 w 1320"/>
              <a:gd name="T3" fmla="*/ 2 h 1200"/>
              <a:gd name="T4" fmla="*/ 2 w 1320"/>
              <a:gd name="T5" fmla="*/ 2 h 1200"/>
              <a:gd name="T6" fmla="*/ 2 w 1320"/>
              <a:gd name="T7" fmla="*/ 2 h 1200"/>
              <a:gd name="T8" fmla="*/ 2 w 1320"/>
              <a:gd name="T9" fmla="*/ 2 h 1200"/>
              <a:gd name="T10" fmla="*/ 2 w 1320"/>
              <a:gd name="T11" fmla="*/ 2 h 1200"/>
              <a:gd name="T12" fmla="*/ 2 w 1320"/>
              <a:gd name="T13" fmla="*/ 2 h 1200"/>
              <a:gd name="T14" fmla="*/ 2 w 1320"/>
              <a:gd name="T15" fmla="*/ 2 h 1200"/>
              <a:gd name="T16" fmla="*/ 2 w 1320"/>
              <a:gd name="T17" fmla="*/ 2 h 1200"/>
              <a:gd name="T18" fmla="*/ 2 w 1320"/>
              <a:gd name="T19" fmla="*/ 2 h 1200"/>
              <a:gd name="T20" fmla="*/ 2 w 1320"/>
              <a:gd name="T21" fmla="*/ 2 h 1200"/>
              <a:gd name="T22" fmla="*/ 2 w 1320"/>
              <a:gd name="T23" fmla="*/ 2 h 1200"/>
              <a:gd name="T24" fmla="*/ 2 w 1320"/>
              <a:gd name="T25" fmla="*/ 2 h 1200"/>
              <a:gd name="T26" fmla="*/ 2 w 1320"/>
              <a:gd name="T27" fmla="*/ 2 h 1200"/>
              <a:gd name="T28" fmla="*/ 2 w 1320"/>
              <a:gd name="T29" fmla="*/ 2 h 1200"/>
              <a:gd name="T30" fmla="*/ 2 w 1320"/>
              <a:gd name="T31" fmla="*/ 2 h 1200"/>
              <a:gd name="T32" fmla="*/ 2 w 1320"/>
              <a:gd name="T33" fmla="*/ 2 h 1200"/>
              <a:gd name="T34" fmla="*/ 0 60000 65536"/>
              <a:gd name="T35" fmla="*/ 0 60000 65536"/>
              <a:gd name="T36" fmla="*/ 0 60000 65536"/>
              <a:gd name="T37" fmla="*/ 0 60000 65536"/>
              <a:gd name="T38" fmla="*/ 0 60000 65536"/>
              <a:gd name="T39" fmla="*/ 0 60000 65536"/>
              <a:gd name="T40" fmla="*/ 0 60000 65536"/>
              <a:gd name="T41" fmla="*/ 0 60000 65536"/>
              <a:gd name="T42" fmla="*/ 0 60000 65536"/>
              <a:gd name="T43" fmla="*/ 0 60000 65536"/>
              <a:gd name="T44" fmla="*/ 0 60000 65536"/>
              <a:gd name="T45" fmla="*/ 0 60000 65536"/>
              <a:gd name="T46" fmla="*/ 0 60000 65536"/>
              <a:gd name="T47" fmla="*/ 0 60000 65536"/>
              <a:gd name="T48" fmla="*/ 0 60000 65536"/>
              <a:gd name="T49" fmla="*/ 0 60000 65536"/>
              <a:gd name="T50" fmla="*/ 0 60000 65536"/>
            </a:gdLst>
            <a:ahLst/>
            <a:cxnLst>
              <a:cxn ang="T34">
                <a:pos x="T0" y="T1"/>
              </a:cxn>
              <a:cxn ang="T35">
                <a:pos x="T2" y="T3"/>
              </a:cxn>
              <a:cxn ang="T36">
                <a:pos x="T4" y="T5"/>
              </a:cxn>
              <a:cxn ang="T37">
                <a:pos x="T6" y="T7"/>
              </a:cxn>
              <a:cxn ang="T38">
                <a:pos x="T8" y="T9"/>
              </a:cxn>
              <a:cxn ang="T39">
                <a:pos x="T10" y="T11"/>
              </a:cxn>
              <a:cxn ang="T40">
                <a:pos x="T12" y="T13"/>
              </a:cxn>
              <a:cxn ang="T41">
                <a:pos x="T14" y="T15"/>
              </a:cxn>
              <a:cxn ang="T42">
                <a:pos x="T16" y="T17"/>
              </a:cxn>
              <a:cxn ang="T43">
                <a:pos x="T18" y="T19"/>
              </a:cxn>
              <a:cxn ang="T44">
                <a:pos x="T20" y="T21"/>
              </a:cxn>
              <a:cxn ang="T45">
                <a:pos x="T22" y="T23"/>
              </a:cxn>
              <a:cxn ang="T46">
                <a:pos x="T24" y="T25"/>
              </a:cxn>
              <a:cxn ang="T47">
                <a:pos x="T26" y="T27"/>
              </a:cxn>
              <a:cxn ang="T48">
                <a:pos x="T28" y="T29"/>
              </a:cxn>
              <a:cxn ang="T49">
                <a:pos x="T30" y="T31"/>
              </a:cxn>
              <a:cxn ang="T50">
                <a:pos x="T32" y="T33"/>
              </a:cxn>
            </a:cxnLst>
            <a:rect l="0" t="0" r="r" b="b"/>
            <a:pathLst>
              <a:path w="1320" h="1200">
                <a:moveTo>
                  <a:pt x="60" y="30"/>
                </a:moveTo>
                <a:cubicBezTo>
                  <a:pt x="30" y="570"/>
                  <a:pt x="0" y="1110"/>
                  <a:pt x="60" y="1110"/>
                </a:cubicBezTo>
                <a:cubicBezTo>
                  <a:pt x="120" y="1110"/>
                  <a:pt x="360" y="30"/>
                  <a:pt x="420" y="30"/>
                </a:cubicBezTo>
                <a:cubicBezTo>
                  <a:pt x="480" y="30"/>
                  <a:pt x="480" y="1020"/>
                  <a:pt x="420" y="1110"/>
                </a:cubicBezTo>
                <a:cubicBezTo>
                  <a:pt x="360" y="1200"/>
                  <a:pt x="30" y="660"/>
                  <a:pt x="60" y="570"/>
                </a:cubicBezTo>
                <a:cubicBezTo>
                  <a:pt x="90" y="480"/>
                  <a:pt x="510" y="480"/>
                  <a:pt x="600" y="570"/>
                </a:cubicBezTo>
                <a:cubicBezTo>
                  <a:pt x="690" y="660"/>
                  <a:pt x="600" y="1110"/>
                  <a:pt x="600" y="1110"/>
                </a:cubicBezTo>
                <a:cubicBezTo>
                  <a:pt x="600" y="1110"/>
                  <a:pt x="570" y="660"/>
                  <a:pt x="600" y="570"/>
                </a:cubicBezTo>
                <a:cubicBezTo>
                  <a:pt x="630" y="480"/>
                  <a:pt x="750" y="480"/>
                  <a:pt x="780" y="570"/>
                </a:cubicBezTo>
                <a:cubicBezTo>
                  <a:pt x="810" y="660"/>
                  <a:pt x="750" y="1200"/>
                  <a:pt x="780" y="1110"/>
                </a:cubicBezTo>
                <a:cubicBezTo>
                  <a:pt x="810" y="1020"/>
                  <a:pt x="930" y="60"/>
                  <a:pt x="960" y="30"/>
                </a:cubicBezTo>
                <a:cubicBezTo>
                  <a:pt x="990" y="0"/>
                  <a:pt x="960" y="840"/>
                  <a:pt x="960" y="930"/>
                </a:cubicBezTo>
                <a:cubicBezTo>
                  <a:pt x="960" y="1020"/>
                  <a:pt x="930" y="630"/>
                  <a:pt x="960" y="570"/>
                </a:cubicBezTo>
                <a:cubicBezTo>
                  <a:pt x="990" y="510"/>
                  <a:pt x="1110" y="540"/>
                  <a:pt x="1140" y="570"/>
                </a:cubicBezTo>
                <a:cubicBezTo>
                  <a:pt x="1170" y="600"/>
                  <a:pt x="1140" y="690"/>
                  <a:pt x="1140" y="750"/>
                </a:cubicBezTo>
                <a:cubicBezTo>
                  <a:pt x="1140" y="810"/>
                  <a:pt x="1110" y="930"/>
                  <a:pt x="1140" y="930"/>
                </a:cubicBezTo>
                <a:cubicBezTo>
                  <a:pt x="1170" y="930"/>
                  <a:pt x="1260" y="810"/>
                  <a:pt x="1320" y="750"/>
                </a:cubicBez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sp macro="" textlink="">
        <xdr:nvSpPr>
          <xdr:cNvPr id="7" name="Freeform 3">
            <a:extLst>
              <a:ext uri="{FF2B5EF4-FFF2-40B4-BE49-F238E27FC236}">
                <a16:creationId xmlns:a16="http://schemas.microsoft.com/office/drawing/2014/main" xmlns="" id="{2FFF1D51-7786-CF4D-A754-844AFCF29F6B}"/>
              </a:ext>
            </a:extLst>
          </xdr:cNvPr>
          <xdr:cNvSpPr>
            <a:spLocks/>
          </xdr:cNvSpPr>
        </xdr:nvSpPr>
        <xdr:spPr bwMode="auto">
          <a:xfrm>
            <a:off x="2961" y="12380"/>
            <a:ext cx="1620" cy="540"/>
          </a:xfrm>
          <a:custGeom>
            <a:avLst/>
            <a:gdLst>
              <a:gd name="T0" fmla="*/ 0 w 1620"/>
              <a:gd name="T1" fmla="*/ 540 h 540"/>
              <a:gd name="T2" fmla="*/ 1620 w 1620"/>
              <a:gd name="T3" fmla="*/ 0 h 540"/>
              <a:gd name="T4" fmla="*/ 0 60000 65536"/>
              <a:gd name="T5" fmla="*/ 0 60000 65536"/>
            </a:gdLst>
            <a:ahLst/>
            <a:cxnLst>
              <a:cxn ang="T4">
                <a:pos x="T0" y="T1"/>
              </a:cxn>
              <a:cxn ang="T5">
                <a:pos x="T2" y="T3"/>
              </a:cxn>
            </a:cxnLst>
            <a:rect l="0" t="0" r="r" b="b"/>
            <a:pathLst>
              <a:path w="1620" h="540">
                <a:moveTo>
                  <a:pt x="0" y="540"/>
                </a:moveTo>
                <a:cubicBezTo>
                  <a:pt x="615" y="330"/>
                  <a:pt x="1230" y="120"/>
                  <a:pt x="1620" y="0"/>
                </a:cubicBez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grp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2019300</xdr:colOff>
          <xdr:row>16</xdr:row>
          <xdr:rowOff>19050</xdr:rowOff>
        </xdr:from>
        <xdr:to>
          <xdr:col>3</xdr:col>
          <xdr:colOff>762000</xdr:colOff>
          <xdr:row>19</xdr:row>
          <xdr:rowOff>57150</xdr:rowOff>
        </xdr:to>
        <xdr:sp macro="" textlink="">
          <xdr:nvSpPr>
            <xdr:cNvPr id="24577" name="Object 1" hidden="1">
              <a:extLst>
                <a:ext uri="{63B3BB69-23CF-44E3-9099-C40C66FF867C}">
                  <a14:compatExt spid="_x0000_s24577"/>
                </a:ext>
              </a:extLst>
            </xdr:cNvPr>
            <xdr:cNvSpPr/>
          </xdr:nvSpPr>
          <xdr:spPr>
            <a:xfrm>
              <a:off x="0" y="0"/>
              <a:ext cx="0" cy="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T%20nhan\NHAN%202015\TP%20DONG%20HA\DToan%20duong%20Lai%20Phuoc-Tan%20Vinh-xem%20sua\0_%20DT%20BVTC%209-5-2015_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T2021-Uan\32-Truong%20MN%20VLA-2018\DT-MLVLA-05.03.2022\00-TDT-TMN%20Vinh%20Loc%20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T2021-Uan/32-Truong%20MN%20VLA-2018/DT-MLVLA-05.03.2022/00-TDT-TMN%20Vinh%20Loc%20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HUNG\B&#7878;NH%20VI&#7878;N%20QU&#7842;NG%20B&#204;NH-XU&#7844;T%20H&#7890;%20S&#416;\DT-BVBQB-CSII.24.8.23-Kiem%20soat-dcbt\DT-BVBQB-CSII.24.8.23-Kiem%20soat-dcbt\00.TDT-BVDK%20KV%20Bac%20Quang%20Bin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UNG/B&#7878;NH%20VI&#7878;N%20QU&#7842;NG%20B&#204;NH-XU&#7844;T%20H&#7890;%20S&#416;/DT-BVBQB-CSII.24.8.23-Kiem%20soat-dcbt/DT-BVBQB-CSII.24.8.23-Kiem%20soat-dcbt/00.TDT-BVDK%20KV%20Bac%20Quang%20Binh.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dell\Downloads\Tong%20hop%20kinh%20phi%2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NGOCHUY\2024\D&#7920;%20&#193;N\1.%20th&#7849;m%20&#273;&#7883;nh,%20ph&#234;%20duy&#7879;t\Nha&#768;%20thi&#234;&#769;u%20nhi%20qu&#226;&#803;n%20Phu&#769;%20nhu&#226;&#803;n\th&#7849;m%20&#273;&#7883;nh%20T&#7893;ng%20m&#7913;c%20&#273;&#7847;u%20t&#432;\01.%20TMDT%20Du%20an%20NTN%20Phu%20Nhuan.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UNG/C&#7910;%20CHI/DTCB&#272;T-TR&#431;&#7900;NG%20KHUY&#7870;T%20T&#7852;T%20HUY&#7878;N%20C&#7910;%20CHI/DTCB&#272;T-TR&#431;&#7900;NG%20KHUY&#7870;T%20T&#7852;T%20HUY&#7878;N%20C&#7910;%20CHI/GI&#7842;I%20TR&#204;NH%20SXD-TR&#431;&#7900;NG%20KHUY&#7870;T%20T&#7852;T/N&#7896;I%20SUY%20THEO%20CT%20T&#431;&#416;NG%20T&#7920;/GI&#7842;I%20TR&#204;NH%20&#272;&#416;N%20GI&#193;-TR&#431;&#7900;NG%20TR&#7866;%20EM%20KHUY&#7870;T%20T&#7852;T%20-%20LUU.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UNG/TH&#7910;%20&#272;&#7912;C/TR&#431;&#7900;NG%20THCS%20T&#194;N%20PH&#218;/250206%20KH&#193;I%20TO&#193;N%20TR&#431;&#7900;NG%20THCS%20T&#194;N%20PH&#218;.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UNG/H&#211;C%20M&#212;N/T&#194;N%20TH&#7898;I%20NH&#204;/DU%20TOAN%20TAN%20THOI%20NHI%20-%2018-06-2023-IN-PH&#202;%20DUY&#7878;T/1-SAN%20LAP.xlsx" TargetMode="External"/></Relationships>
</file>

<file path=xl/externalLinks/_rels/externalLink11.xml.rels><?xml version="1.0" encoding="UTF-8" standalone="yes"?>
<Relationships xmlns="http://schemas.openxmlformats.org/package/2006/relationships"><Relationship Id="rId2" Type="http://schemas.microsoft.com/office/2019/04/relationships/externalLinkLongPath" Target="file:///W:\P-22-22%20TRUONG%20TIEU%20HOC%20TAN%20THOI%20NHI\01%20Kien%20truc\01%20INPUT\03%20DU%20TOAN\230620%20DU%20TOAN%20PHE%20DUYET(PHONG%20TDCL)\DU%20TOAN%20TAN%20THOI%20NHI%20-%2018-06-2023-IN-PH&#202;%20DUY&#7878;T\DU%20TOAN%20TAN%20THOI%20NHI%20-%2018-06-2023-IN-PH&#202;%20DUY&#7878;T\2-COC%20DAI%20TRA.xlsx?C18EF29A" TargetMode="External"/><Relationship Id="rId1" Type="http://schemas.openxmlformats.org/officeDocument/2006/relationships/externalLinkPath" Target="file:///\\C18EF29A\2-COC%20DAI%20TRA.xlsx" TargetMode="External"/></Relationships>
</file>

<file path=xl/externalLinks/_rels/externalLink12.xml.rels><?xml version="1.0" encoding="UTF-8" standalone="yes"?>
<Relationships xmlns="http://schemas.openxmlformats.org/package/2006/relationships"><Relationship Id="rId2" Type="http://schemas.microsoft.com/office/2019/04/relationships/externalLinkLongPath" Target="file:///W:\P-22-22%20TRUONG%20TIEU%20HOC%20TAN%20THOI%20NHI\01%20Kien%20truc\01%20INPUT\03%20DU%20TOAN\230620%20DU%20TOAN%20PHE%20DUYET(PHONG%20TDCL)\DU%20TOAN%20TAN%20THOI%20NHI%20-%2018-06-2023-IN-PH&#202;%20DUY&#7878;T\DU%20TOAN%20TAN%20THOI%20NHI%20-%2018-06-2023-IN-PH&#202;%20DUY&#7878;T\3-KHOI%20NHA%20CHINH.xlsx?C18EF29A" TargetMode="External"/><Relationship Id="rId1" Type="http://schemas.openxmlformats.org/officeDocument/2006/relationships/externalLinkPath" Target="file:///\\C18EF29A\3-KHOI%20NHA%20CHINH.xlsx" TargetMode="External"/></Relationships>
</file>

<file path=xl/externalLinks/_rels/externalLink13.xml.rels><?xml version="1.0" encoding="UTF-8" standalone="yes"?>
<Relationships xmlns="http://schemas.openxmlformats.org/package/2006/relationships"><Relationship Id="rId2" Type="http://schemas.microsoft.com/office/2019/04/relationships/externalLinkLongPath" Target="file:///W:\P-22-22%20TRUONG%20TIEU%20HOC%20TAN%20THOI%20NHI\01%20Kien%20truc\01%20INPUT\03%20DU%20TOAN\230620%20DU%20TOAN%20PHE%20DUYET(PHONG%20TDCL)\DU%20TOAN%20TAN%20THOI%20NHI%20-%2018-06-2023-IN-PH&#202;%20DUY&#7878;T\DU%20TOAN%20TAN%20THOI%20NHI%20-%2018-06-2023-IN-PH&#202;%20DUY&#7878;T\4-NHA%20DIEU%20HANH%20XLNT.xlsx?C18EF29A" TargetMode="External"/><Relationship Id="rId1" Type="http://schemas.openxmlformats.org/officeDocument/2006/relationships/externalLinkPath" Target="file:///\\C18EF29A\4-NHA%20DIEU%20HANH%20XLNT.xlsx" TargetMode="External"/></Relationships>
</file>

<file path=xl/externalLinks/_rels/externalLink14.xml.rels><?xml version="1.0" encoding="UTF-8" standalone="yes"?>
<Relationships xmlns="http://schemas.openxmlformats.org/package/2006/relationships"><Relationship Id="rId2" Type="http://schemas.microsoft.com/office/2019/04/relationships/externalLinkLongPath" Target="file:///W:\P-22-22%20TRUONG%20TIEU%20HOC%20TAN%20THOI%20NHI\01%20Kien%20truc\01%20INPUT\03%20DU%20TOAN\230620%20DU%20TOAN%20PHE%20DUYET(PHONG%20TDCL)\DU%20TOAN%20TAN%20THOI%20NHI%20-%2018-06-2023-IN-PH&#202;%20DUY&#7878;T\DU%20TOAN%20TAN%20THOI%20NHI%20-%2018-06-2023-IN-PH&#202;%20DUY&#7878;T\5-NHA%20BV%20PHONG%20BOM.xlsx?C18EF29A" TargetMode="External"/><Relationship Id="rId1" Type="http://schemas.openxmlformats.org/officeDocument/2006/relationships/externalLinkPath" Target="file:///\\C18EF29A\5-NHA%20BV%20PHONG%20BOM.xlsx" TargetMode="External"/></Relationships>
</file>

<file path=xl/externalLinks/_rels/externalLink15.xml.rels><?xml version="1.0" encoding="UTF-8" standalone="yes"?>
<Relationships xmlns="http://schemas.openxmlformats.org/package/2006/relationships"><Relationship Id="rId2" Type="http://schemas.microsoft.com/office/2019/04/relationships/externalLinkLongPath" Target="file:///W:\P-22-22%20TRUONG%20TIEU%20HOC%20TAN%20THOI%20NHI\01%20Kien%20truc\01%20INPUT\03%20DU%20TOAN\230620%20DU%20TOAN%20PHE%20DUYET(PHONG%20TDCL)\DU%20TOAN%20TAN%20THOI%20NHI%20-%2018-06-2023-IN-PH&#202;%20DUY&#7878;T\DU%20TOAN%20TAN%20THOI%20NHI%20-%2018-06-2023-IN-PH&#202;%20DUY&#7878;T\6-NHA%20XE%20HOC%20SINH.xlsx?C18EF29A" TargetMode="External"/><Relationship Id="rId1" Type="http://schemas.openxmlformats.org/officeDocument/2006/relationships/externalLinkPath" Target="file:///\\C18EF29A\6-NHA%20XE%20HOC%20SINH.xlsx" TargetMode="External"/></Relationships>
</file>

<file path=xl/externalLinks/_rels/externalLink16.xml.rels><?xml version="1.0" encoding="UTF-8" standalone="yes"?>
<Relationships xmlns="http://schemas.openxmlformats.org/package/2006/relationships"><Relationship Id="rId2" Type="http://schemas.microsoft.com/office/2019/04/relationships/externalLinkLongPath" Target="file:///W:\P-22-22%20TRUONG%20TIEU%20HOC%20TAN%20THOI%20NHI\01%20Kien%20truc\01%20INPUT\03%20DU%20TOAN\230620%20DU%20TOAN%20PHE%20DUYET(PHONG%20TDCL)\DU%20TOAN%20TAN%20THOI%20NHI%20-%2018-06-2023-IN-PH&#202;%20DUY&#7878;T\DU%20TOAN%20TAN%20THOI%20NHI%20-%2018-06-2023-IN-PH&#202;%20DUY&#7878;T\7-NHA%20XE%20GIAO%20VIEN.xlsx?C18EF29A" TargetMode="External"/><Relationship Id="rId1" Type="http://schemas.openxmlformats.org/officeDocument/2006/relationships/externalLinkPath" Target="file:///\\C18EF29A\7-NHA%20XE%20GIAO%20VIEN.xlsx" TargetMode="External"/></Relationships>
</file>

<file path=xl/externalLinks/_rels/externalLink17.xml.rels><?xml version="1.0" encoding="UTF-8" standalone="yes"?>
<Relationships xmlns="http://schemas.openxmlformats.org/package/2006/relationships"><Relationship Id="rId2" Type="http://schemas.microsoft.com/office/2019/04/relationships/externalLinkLongPath" Target="file:///W:\P-22-22%20TRUONG%20TIEU%20HOC%20TAN%20THOI%20NHI\01%20Kien%20truc\01%20INPUT\03%20DU%20TOAN\230620%20DU%20TOAN%20PHE%20DUYET(PHONG%20TDCL)\DU%20TOAN%20TAN%20THOI%20NHI%20-%2018-06-2023-IN-PH&#202;%20DUY&#7878;T\DU%20TOAN%20TAN%20THOI%20NHI%20-%2018-06-2023-IN-PH&#202;%20DUY&#7878;T\8-CONG%20HANG%20RAO.xlsx?C18EF29A" TargetMode="External"/><Relationship Id="rId1" Type="http://schemas.openxmlformats.org/officeDocument/2006/relationships/externalLinkPath" Target="file:///\\C18EF29A\8-CONG%20HANG%20RAO.xlsx" TargetMode="External"/></Relationships>
</file>

<file path=xl/externalLinks/_rels/externalLink18.xml.rels><?xml version="1.0" encoding="UTF-8" standalone="yes"?>
<Relationships xmlns="http://schemas.openxmlformats.org/package/2006/relationships"><Relationship Id="rId2" Type="http://schemas.microsoft.com/office/2019/04/relationships/externalLinkLongPath" Target="file:///W:\P-22-22%20TRUONG%20TIEU%20HOC%20TAN%20THOI%20NHI\01%20Kien%20truc\01%20INPUT\03%20DU%20TOAN\230620%20DU%20TOAN%20PHE%20DUYET(PHONG%20TDCL)\DU%20TOAN%20TAN%20THOI%20NHI%20-%2018-06-2023-IN-PH&#202;%20DUY&#7878;T\DU%20TOAN%20TAN%20THOI%20NHI%20-%2018-06-2023-IN-PH&#202;%20DUY&#7878;T\9-SAN%20DUONG.xlsx?C18EF29A" TargetMode="External"/><Relationship Id="rId1" Type="http://schemas.openxmlformats.org/officeDocument/2006/relationships/externalLinkPath" Target="file:///\\C18EF29A\9-SAN%20DUONG.xlsx" TargetMode="External"/></Relationships>
</file>

<file path=xl/externalLinks/_rels/externalLink19.xml.rels><?xml version="1.0" encoding="UTF-8" standalone="yes"?>
<Relationships xmlns="http://schemas.openxmlformats.org/package/2006/relationships"><Relationship Id="rId2" Type="http://schemas.microsoft.com/office/2019/04/relationships/externalLinkLongPath" Target="file:///W:\P-22-22%20TRUONG%20TIEU%20HOC%20TAN%20THOI%20NHI\01%20Kien%20truc\01%20INPUT\03%20DU%20TOAN\230620%20DU%20TOAN%20PHE%20DUYET(PHONG%20TDCL)\DU%20TOAN%20TAN%20THOI%20NHI%20-%2018-06-2023-IN-PH&#202;%20DUY&#7878;T\DU%20TOAN%20TAN%20THOI%20NHI%20-%2018-06-2023-IN-PH&#202;%20DUY&#7878;T\10-SAN%20THE%20THAO.xlsx?C18EF29A" TargetMode="External"/><Relationship Id="rId1" Type="http://schemas.openxmlformats.org/officeDocument/2006/relationships/externalLinkPath" Target="file:///\\C18EF29A\10-SAN%20THE%20THAO.xlsx"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file:///W:\P-22-22%20TRUONG%20TIEU%20HOC%20TAN%20THOI%20NHI\01%20Kien%20truc\01%20INPUT\03%20DU%20TOAN\230620%20DU%20TOAN%20PHE%20DUYET(PHONG%20TDCL)\DU%20TOAN%20TAN%20THOI%20NHI%20-%2018-06-2023-IN-PH&#202;%20DUY&#7878;T\DU%20TOAN%20TAN%20THOI%20NHI%20-%2018-06-2023-IN-PH&#202;%20DUY&#7878;T\11-BE%20NUOC%20NGAM.xlsx?C18EF29A" TargetMode="External"/><Relationship Id="rId1" Type="http://schemas.openxmlformats.org/officeDocument/2006/relationships/externalLinkPath" Target="file:///\\C18EF29A\11-BE%20NUOC%20NGAM.xlsx" TargetMode="External"/></Relationships>
</file>

<file path=xl/externalLinks/_rels/externalLink21.xml.rels><?xml version="1.0" encoding="UTF-8" standalone="yes"?>
<Relationships xmlns="http://schemas.openxmlformats.org/package/2006/relationships"><Relationship Id="rId2" Type="http://schemas.microsoft.com/office/2019/04/relationships/externalLinkLongPath" Target="file:///W:\P-22-22%20TRUONG%20TIEU%20HOC%20TAN%20THOI%20NHI\01%20Kien%20truc\01%20INPUT\03%20DU%20TOAN\230620%20DU%20TOAN%20PHE%20DUYET(PHONG%20TDCL)\DU%20TOAN%20TAN%20THOI%20NHI%20-%2018-06-2023-IN-PH&#202;%20DUY&#7878;T\DU%20TOAN%20TAN%20THOI%20NHI%20-%2018-06-2023-IN-PH&#202;%20DUY&#7878;T\12-BE%20XLNT.xlsx?C18EF29A" TargetMode="External"/><Relationship Id="rId1" Type="http://schemas.openxmlformats.org/officeDocument/2006/relationships/externalLinkPath" Target="file:///\\C18EF29A\12-BE%20XLNT.xlsx"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W:\P-22-22%20TRUONG%20TIEU%20HOC%20TAN%20THOI%20NHI\01%20Kien%20truc\01%20INPUT\03%20DU%20TOAN\230620%20DU%20TOAN%20PHE%20DUYET(PHONG%20TDCL)\DU%20TOAN%20TAN%20THOI%20NHI%20-%2018-06-2023-IN-PH&#202;%20DUY&#7878;T\DU%20TOAN%20TAN%20THOI%20NHI%20-%2018-06-2023-IN-PH&#202;%20DUY&#7878;T\13-CAY%20XANH.xlsx?C18EF29A" TargetMode="External"/><Relationship Id="rId1" Type="http://schemas.openxmlformats.org/officeDocument/2006/relationships/externalLinkPath" Target="file:///\\C18EF29A\13-CAY%20XANH.xlsx" TargetMode="External"/></Relationships>
</file>

<file path=xl/externalLinks/_rels/externalLink23.xml.rels><?xml version="1.0" encoding="UTF-8" standalone="yes"?>
<Relationships xmlns="http://schemas.openxmlformats.org/package/2006/relationships"><Relationship Id="rId2" Type="http://schemas.microsoft.com/office/2019/04/relationships/externalLinkLongPath" Target="file:///W:\P-22-22%20TRUONG%20TIEU%20HOC%20TAN%20THOI%20NHI\01%20Kien%20truc\01%20INPUT\03%20DU%20TOAN\230620%20DU%20TOAN%20PHE%20DUYET(PHONG%20TDCL)\DU%20TOAN%20TAN%20THOI%20NHI%20-%2018-06-2023-IN-PH&#202;%20DUY&#7878;T\DU%20TOAN%20TAN%20THOI%20NHI%20-%2018-06-2023-IN-PH&#202;%20DUY&#7878;T\14-DIEN%20TRONG%20NHA.xlsx?C18EF29A" TargetMode="External"/><Relationship Id="rId1" Type="http://schemas.openxmlformats.org/officeDocument/2006/relationships/externalLinkPath" Target="file:///\\C18EF29A\14-DIEN%20TRONG%20NHA.xlsx" TargetMode="External"/></Relationships>
</file>

<file path=xl/externalLinks/_rels/externalLink24.xml.rels><?xml version="1.0" encoding="UTF-8" standalone="yes"?>
<Relationships xmlns="http://schemas.openxmlformats.org/package/2006/relationships"><Relationship Id="rId2" Type="http://schemas.microsoft.com/office/2019/04/relationships/externalLinkLongPath" Target="file:///W:\P-22-22%20TRUONG%20TIEU%20HOC%20TAN%20THOI%20NHI\01%20Kien%20truc\01%20INPUT\03%20DU%20TOAN\230620%20DU%20TOAN%20PHE%20DUYET(PHONG%20TDCL)\DU%20TOAN%20TAN%20THOI%20NHI%20-%2018-06-2023-IN-PH&#202;%20DUY&#7878;T\DU%20TOAN%20TAN%20THOI%20NHI%20-%2018-06-2023-IN-PH&#202;%20DUY&#7878;T\15-DIEN%20NHE.xlsx?C18EF29A" TargetMode="External"/><Relationship Id="rId1" Type="http://schemas.openxmlformats.org/officeDocument/2006/relationships/externalLinkPath" Target="file:///\\C18EF29A\15-DIEN%20NHE.xlsx" TargetMode="External"/></Relationships>
</file>

<file path=xl/externalLinks/_rels/externalLink25.xml.rels><?xml version="1.0" encoding="UTF-8" standalone="yes"?>
<Relationships xmlns="http://schemas.openxmlformats.org/package/2006/relationships"><Relationship Id="rId2" Type="http://schemas.microsoft.com/office/2019/04/relationships/externalLinkLongPath" Target="file:///W:\P-22-22%20TRUONG%20TIEU%20HOC%20TAN%20THOI%20NHI\01%20Kien%20truc\01%20INPUT\03%20DU%20TOAN\230620%20DU%20TOAN%20PHE%20DUYET(PHONG%20TDCL)\DU%20TOAN%20TAN%20THOI%20NHI%20-%2018-06-2023-IN-PH&#202;%20DUY&#7878;T\DU%20TOAN%20TAN%20THOI%20NHI%20-%2018-06-2023-IN-PH&#202;%20DUY&#7878;T\16-HT%20DIEN%20TT.xlsx?C18EF29A" TargetMode="External"/><Relationship Id="rId1" Type="http://schemas.openxmlformats.org/officeDocument/2006/relationships/externalLinkPath" Target="file:///\\C18EF29A\16-HT%20DIEN%20TT.xlsx" TargetMode="External"/></Relationships>
</file>

<file path=xl/externalLinks/_rels/externalLink26.xml.rels><?xml version="1.0" encoding="UTF-8" standalone="yes"?>
<Relationships xmlns="http://schemas.openxmlformats.org/package/2006/relationships"><Relationship Id="rId2" Type="http://schemas.microsoft.com/office/2019/04/relationships/externalLinkLongPath" Target="file:///W:\P-22-22%20TRUONG%20TIEU%20HOC%20TAN%20THOI%20NHI\01%20Kien%20truc\01%20INPUT\03%20DU%20TOAN\230620%20DU%20TOAN%20PHE%20DUYET(PHONG%20TDCL)\DU%20TOAN%20TAN%20THOI%20NHI%20-%2018-06-2023-IN-PH&#202;%20DUY&#7878;T\DU%20TOAN%20TAN%20THOI%20NHI%20-%2018-06-2023-IN-PH&#202;%20DUY&#7878;T\17-HT%20CAP%20NUOC%20TRONG%20NHA.xlsx?C18EF29A" TargetMode="External"/><Relationship Id="rId1" Type="http://schemas.openxmlformats.org/officeDocument/2006/relationships/externalLinkPath" Target="file:///\\C18EF29A\17-HT%20CAP%20NUOC%20TRONG%20NHA.xlsx" TargetMode="External"/></Relationships>
</file>

<file path=xl/externalLinks/_rels/externalLink27.xml.rels><?xml version="1.0" encoding="UTF-8" standalone="yes"?>
<Relationships xmlns="http://schemas.openxmlformats.org/package/2006/relationships"><Relationship Id="rId2" Type="http://schemas.microsoft.com/office/2019/04/relationships/externalLinkLongPath" Target="file:///W:\P-22-22%20TRUONG%20TIEU%20HOC%20TAN%20THOI%20NHI\01%20Kien%20truc\01%20INPUT\03%20DU%20TOAN\230620%20DU%20TOAN%20PHE%20DUYET(PHONG%20TDCL)\DU%20TOAN%20TAN%20THOI%20NHI%20-%2018-06-2023-IN-PH&#202;%20DUY&#7878;T\DU%20TOAN%20TAN%20THOI%20NHI%20-%2018-06-2023-IN-PH&#202;%20DUY&#7878;T\18-CTN%20TONG%20THE.xlsx?C18EF29A" TargetMode="External"/><Relationship Id="rId1" Type="http://schemas.openxmlformats.org/officeDocument/2006/relationships/externalLinkPath" Target="file:///\\C18EF29A\18-CTN%20TONG%20THE.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UNG/H&#211;C%20M&#212;N/T&#194;N%20TH&#7898;I%20NH&#204;/DU%20TOAN%20TAN%20THOI%20NHI%20-%2018-06-2023-IN-PH&#202;%20DUY&#7878;T/19-PCCC.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HUNG/H&#211;C%20M&#212;N/T&#194;N%20TH&#7898;I%20NH&#204;/DU%20TOAN%20TAN%20THOI%20NHI%20-%2018-06-2023-IN-PH&#202;%20DUY&#7878;T/20-DHKK.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UNG/H&#211;C%20M&#212;N/TR&#431;&#7900;NG%20M&#7846;M%20NON%20&#272;&#212;NG%20TH&#7840;NH%201/DG%20COC.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UNG/H&#211;C%20M&#212;N/T&#194;N%20TH&#7898;I%20NH&#204;/DU%20TOAN%20TAN%20THOI%20NHI%20-%2018-06-2023-IN-PH&#202;%20DUY&#7878;T/8-CONG%20HANG%20RAO.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UNG/H&#211;C%20M&#212;N/T&#194;N%20TH&#7898;I%20NH&#204;/DU%20TOAN%20TAN%20THOI%20NHI%20-%2018-06-2023-IN-PH&#202;%20DUY&#7878;T/13-CAY%20XANH.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UNG/H&#211;C%20M&#212;N/T&#194;N%20TH&#7898;I%20NH&#204;/DU%20TOAN%20TAN%20THOI%20NHI%20-%2018-06-2023-IN-PH&#202;%20DUY&#7878;T/16-HT%20DIEN%20TT.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HUNG/H&#211;C%20M&#212;N/T&#194;N%20TH&#7898;I%20NH&#204;/DU%20TOAN%20TAN%20THOI%20NHI%20-%2018-06-2023-IN-PH&#202;%20DUY&#7878;T/18-CTN%20TONG%20THE.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UNG/QU&#7852;N%2012/TR&#431;&#7900;NG%20TI&#7874;U%20H&#7884;C%20&#212;%20S&#7888;%206%20PH&#431;&#7900;NG%20TH&#7840;NH%20XU&#194;N/250207_BANG%20TINH%20DT%20TRUONG%20TH%20O%206%20PHUONG%20THANH%20XUAN.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UNG/240506%20C&#212;NG%20TR&#204;NH%20C&#7910;%20CHI/TR&#431;&#7900;NG%20TR&#7866;%20EM%20KHUY&#7870;T%20T&#7852;T/240703%20BANG%20TINH%20TR%20KHUYET%20TA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_bang"/>
      <sheetName val="DP"/>
      <sheetName val="TM"/>
      <sheetName val="THDT-kt"/>
      <sheetName val="GTXL1"/>
      <sheetName val="DTCT1"/>
      <sheetName val="PTDG"/>
      <sheetName val="cvc"/>
      <sheetName val="VLDHa"/>
      <sheetName val="VL-BTN"/>
      <sheetName val="tra-vat-lieu"/>
      <sheetName val="LUONG MOI"/>
      <sheetName val="M7300"/>
      <sheetName val="TH den bu"/>
      <sheetName val="mt"/>
      <sheetName val="diachinh"/>
      <sheetName val="camay QĐ64"/>
      <sheetName val="camay"/>
      <sheetName val="Luong xlap"/>
      <sheetName val="DB cay"/>
      <sheetName val="DB nha"/>
      <sheetName val="TP-BTN"/>
      <sheetName val="XXXXXXXX"/>
      <sheetName val="XXXXXXX0"/>
      <sheetName val="XXXXXXX1"/>
      <sheetName val="00000000"/>
      <sheetName val="20000000"/>
      <sheetName val="10000000"/>
    </sheetNames>
    <sheetDataSet>
      <sheetData sheetId="0" refreshError="1"/>
      <sheetData sheetId="1"/>
      <sheetData sheetId="2"/>
      <sheetData sheetId="3"/>
      <sheetData sheetId="4" refreshError="1"/>
      <sheetData sheetId="5" refreshError="1"/>
      <sheetData sheetId="6">
        <row r="12">
          <cell r="A12" t="str">
            <v>bt250d12</v>
          </cell>
        </row>
      </sheetData>
      <sheetData sheetId="7" refreshError="1"/>
      <sheetData sheetId="8" refreshError="1"/>
      <sheetData sheetId="9" refreshError="1"/>
      <sheetData sheetId="10">
        <row r="4">
          <cell r="A4" t="str">
            <v>#</v>
          </cell>
        </row>
      </sheetData>
      <sheetData sheetId="11" refreshError="1"/>
      <sheetData sheetId="12">
        <row r="6">
          <cell r="B6" t="str">
            <v>Máy ủi 110CV</v>
          </cell>
          <cell r="C6" t="str">
            <v>Ca</v>
          </cell>
          <cell r="D6">
            <v>46.2</v>
          </cell>
          <cell r="E6" t="str">
            <v>Diezel 0,05S</v>
          </cell>
          <cell r="F6">
            <v>1.05</v>
          </cell>
          <cell r="G6">
            <v>98673</v>
          </cell>
          <cell r="H6">
            <v>1070384</v>
          </cell>
          <cell r="I6">
            <v>7818</v>
          </cell>
          <cell r="J6">
            <v>14155</v>
          </cell>
          <cell r="K6">
            <v>6337</v>
          </cell>
          <cell r="L6">
            <v>307407.87000000005</v>
          </cell>
          <cell r="M6">
            <v>408788.1428571429</v>
          </cell>
          <cell r="N6">
            <v>1786580.0128571431</v>
          </cell>
          <cell r="T6" t="str">
            <v>Máy ủi 110CV</v>
          </cell>
          <cell r="U6" t="str">
            <v>Ca</v>
          </cell>
          <cell r="V6">
            <v>46.2</v>
          </cell>
          <cell r="W6" t="str">
            <v>Diezen 0,05S</v>
          </cell>
          <cell r="X6">
            <v>1.05</v>
          </cell>
          <cell r="Y6">
            <v>98673</v>
          </cell>
          <cell r="Z6">
            <v>1070384</v>
          </cell>
          <cell r="AA6">
            <v>7818</v>
          </cell>
          <cell r="AB6">
            <v>9545.4545454545441</v>
          </cell>
          <cell r="AC6">
            <v>1727.4545454545441</v>
          </cell>
          <cell r="AD6">
            <v>83798.819999999949</v>
          </cell>
          <cell r="AE6">
            <v>52888.728000000003</v>
          </cell>
          <cell r="AF6">
            <v>1207071.548</v>
          </cell>
        </row>
        <row r="7">
          <cell r="B7" t="str">
            <v>Máy ủi 140CV</v>
          </cell>
          <cell r="C7" t="str">
            <v>Ca</v>
          </cell>
          <cell r="D7">
            <v>58.8</v>
          </cell>
          <cell r="E7" t="str">
            <v>Diezel 0,05S</v>
          </cell>
          <cell r="F7">
            <v>1.05</v>
          </cell>
          <cell r="G7">
            <v>98673</v>
          </cell>
          <cell r="H7">
            <v>1532044</v>
          </cell>
          <cell r="I7">
            <v>7818</v>
          </cell>
          <cell r="J7">
            <v>14155</v>
          </cell>
          <cell r="K7">
            <v>6337</v>
          </cell>
          <cell r="L7">
            <v>391246.38</v>
          </cell>
          <cell r="M7">
            <v>408788.1428571429</v>
          </cell>
          <cell r="N7">
            <v>2332078.5228571426</v>
          </cell>
          <cell r="T7" t="str">
            <v>Ô tô tự đổ 2,5T</v>
          </cell>
          <cell r="U7" t="str">
            <v>Ca</v>
          </cell>
          <cell r="V7">
            <v>18.899999999999999</v>
          </cell>
          <cell r="Y7">
            <v>46283</v>
          </cell>
          <cell r="Z7">
            <v>427656</v>
          </cell>
        </row>
        <row r="8">
          <cell r="B8" t="str">
            <v>Máy san 110CV</v>
          </cell>
          <cell r="C8" t="str">
            <v>Ca</v>
          </cell>
          <cell r="D8">
            <v>38.880000000000003</v>
          </cell>
          <cell r="E8" t="str">
            <v>Diezel 0,05S</v>
          </cell>
          <cell r="F8">
            <v>1.05</v>
          </cell>
          <cell r="G8">
            <v>98673</v>
          </cell>
          <cell r="H8">
            <v>1469357</v>
          </cell>
          <cell r="I8">
            <v>7818</v>
          </cell>
          <cell r="J8">
            <v>14155</v>
          </cell>
          <cell r="K8">
            <v>6337</v>
          </cell>
          <cell r="L8">
            <v>258701.68800000002</v>
          </cell>
          <cell r="M8">
            <v>408788.1428571429</v>
          </cell>
          <cell r="N8">
            <v>2136846.8308571428</v>
          </cell>
          <cell r="T8" t="str">
            <v>Ô tô tự đổ 7T</v>
          </cell>
          <cell r="U8" t="str">
            <v>Ca</v>
          </cell>
          <cell r="V8">
            <v>45.9</v>
          </cell>
          <cell r="W8" t="str">
            <v>Die</v>
          </cell>
          <cell r="X8">
            <v>1.05</v>
          </cell>
          <cell r="Y8">
            <v>57817</v>
          </cell>
          <cell r="Z8">
            <v>813953</v>
          </cell>
          <cell r="AA8">
            <v>7818</v>
          </cell>
          <cell r="AB8">
            <v>9545.4545454545441</v>
          </cell>
          <cell r="AC8">
            <v>1727.4545454545441</v>
          </cell>
          <cell r="AD8">
            <v>83254.671818181756</v>
          </cell>
          <cell r="AE8">
            <v>30989.912</v>
          </cell>
          <cell r="AF8">
            <v>928197.58381818177</v>
          </cell>
        </row>
        <row r="9">
          <cell r="B9" t="str">
            <v>Ô tô tự đổ 5T</v>
          </cell>
          <cell r="C9" t="str">
            <v>Ca</v>
          </cell>
          <cell r="D9">
            <v>40.5</v>
          </cell>
          <cell r="E9" t="str">
            <v>Diezel 0,05S</v>
          </cell>
          <cell r="F9">
            <v>1.05</v>
          </cell>
          <cell r="G9">
            <v>49506</v>
          </cell>
          <cell r="H9">
            <v>813953</v>
          </cell>
          <cell r="I9">
            <v>7818</v>
          </cell>
          <cell r="J9">
            <v>14155</v>
          </cell>
          <cell r="K9">
            <v>6337</v>
          </cell>
          <cell r="L9">
            <v>269480.92499999999</v>
          </cell>
          <cell r="M9">
            <v>205096.28571428574</v>
          </cell>
          <cell r="N9">
            <v>1288530.2107142857</v>
          </cell>
          <cell r="T9" t="str">
            <v>Ô tô tự đổ 5T</v>
          </cell>
          <cell r="U9" t="str">
            <v>Ca</v>
          </cell>
          <cell r="V9">
            <v>40.5</v>
          </cell>
          <cell r="W9" t="str">
            <v>Die</v>
          </cell>
          <cell r="X9">
            <v>1.05</v>
          </cell>
          <cell r="Y9">
            <v>49506</v>
          </cell>
          <cell r="Z9">
            <v>652930</v>
          </cell>
          <cell r="AA9">
            <v>7818</v>
          </cell>
          <cell r="AB9">
            <v>9545.4545454545441</v>
          </cell>
          <cell r="AC9">
            <v>1727.4545454545441</v>
          </cell>
          <cell r="AD9">
            <v>73460.004545454489</v>
          </cell>
          <cell r="AE9">
            <v>26535.216</v>
          </cell>
          <cell r="AF9">
            <v>752925.22054545453</v>
          </cell>
        </row>
        <row r="10">
          <cell r="B10" t="str">
            <v>Ô tô tự đổ 7T</v>
          </cell>
          <cell r="C10" t="str">
            <v>Ca</v>
          </cell>
          <cell r="D10">
            <v>45.9</v>
          </cell>
          <cell r="E10" t="str">
            <v>Diezel 0,05S</v>
          </cell>
          <cell r="F10">
            <v>1.05</v>
          </cell>
          <cell r="G10">
            <v>57817</v>
          </cell>
          <cell r="H10">
            <v>813953</v>
          </cell>
          <cell r="I10">
            <v>7818</v>
          </cell>
          <cell r="J10">
            <v>14155</v>
          </cell>
          <cell r="K10">
            <v>6337</v>
          </cell>
          <cell r="L10">
            <v>305411.71500000003</v>
          </cell>
          <cell r="M10">
            <v>239527.57142857145</v>
          </cell>
          <cell r="N10">
            <v>1358892.2864285714</v>
          </cell>
          <cell r="T10" t="str">
            <v>Ô tô tự đổ 10T</v>
          </cell>
          <cell r="U10" t="str">
            <v>Ca</v>
          </cell>
          <cell r="V10">
            <v>56.7</v>
          </cell>
          <cell r="W10" t="str">
            <v>Die</v>
          </cell>
          <cell r="X10">
            <v>1.05</v>
          </cell>
          <cell r="Y10">
            <v>52559</v>
          </cell>
          <cell r="Z10">
            <v>979247</v>
          </cell>
          <cell r="AA10">
            <v>7818</v>
          </cell>
          <cell r="AB10">
            <v>9545.4545454545441</v>
          </cell>
          <cell r="AC10">
            <v>1727.4545454545441</v>
          </cell>
          <cell r="AD10">
            <v>102844.00636363629</v>
          </cell>
          <cell r="AE10">
            <v>28171.624000000003</v>
          </cell>
          <cell r="AF10">
            <v>1110262.6303636364</v>
          </cell>
        </row>
        <row r="11">
          <cell r="B11" t="str">
            <v>Ô tô tự đổ 10T</v>
          </cell>
          <cell r="C11" t="str">
            <v>Ca</v>
          </cell>
          <cell r="D11">
            <v>56.7</v>
          </cell>
          <cell r="E11" t="str">
            <v>Diezel 0,05S</v>
          </cell>
          <cell r="F11">
            <v>1.05</v>
          </cell>
          <cell r="G11">
            <v>52559</v>
          </cell>
          <cell r="H11">
            <v>979247</v>
          </cell>
          <cell r="I11">
            <v>7818</v>
          </cell>
          <cell r="J11">
            <v>14155</v>
          </cell>
          <cell r="K11">
            <v>6337</v>
          </cell>
          <cell r="L11">
            <v>377273.29500000004</v>
          </cell>
          <cell r="M11">
            <v>217744.42857142858</v>
          </cell>
          <cell r="N11">
            <v>1574264.7235714286</v>
          </cell>
          <cell r="T11" t="str">
            <v>Ô tô tải thùng - tải trọng 2,5T</v>
          </cell>
          <cell r="U11" t="str">
            <v>Ca</v>
          </cell>
          <cell r="V11">
            <v>13</v>
          </cell>
          <cell r="W11" t="str">
            <v>X¨ng A92</v>
          </cell>
          <cell r="X11">
            <v>1.05</v>
          </cell>
          <cell r="Y11">
            <v>54425</v>
          </cell>
          <cell r="Z11">
            <v>377685</v>
          </cell>
          <cell r="AA11">
            <v>10909</v>
          </cell>
          <cell r="AB11">
            <v>10000</v>
          </cell>
          <cell r="AC11">
            <v>-909</v>
          </cell>
          <cell r="AD11">
            <v>-12407.85</v>
          </cell>
          <cell r="AE11">
            <v>29171.8</v>
          </cell>
          <cell r="AF11">
            <v>394448.95</v>
          </cell>
        </row>
        <row r="12">
          <cell r="B12" t="str">
            <v>Ô tô tải thùng - tải trọng 2,5T</v>
          </cell>
          <cell r="C12" t="str">
            <v>Ca</v>
          </cell>
          <cell r="D12">
            <v>13</v>
          </cell>
          <cell r="E12" t="str">
            <v>Xăng A92</v>
          </cell>
          <cell r="F12">
            <v>1.03</v>
          </cell>
          <cell r="G12">
            <v>54425</v>
          </cell>
          <cell r="H12">
            <v>377685</v>
          </cell>
          <cell r="I12">
            <v>10909</v>
          </cell>
          <cell r="J12">
            <v>14518</v>
          </cell>
          <cell r="K12">
            <v>3609</v>
          </cell>
          <cell r="L12">
            <v>48324.51</v>
          </cell>
          <cell r="M12">
            <v>225475.00000000003</v>
          </cell>
          <cell r="N12">
            <v>651484.51</v>
          </cell>
          <cell r="T12" t="str">
            <v>Máy đào &lt;=0,8m3</v>
          </cell>
          <cell r="U12" t="str">
            <v>Ca</v>
          </cell>
          <cell r="V12">
            <v>64.8</v>
          </cell>
          <cell r="W12" t="str">
            <v>Die</v>
          </cell>
          <cell r="X12">
            <v>1.05</v>
          </cell>
          <cell r="Y12">
            <v>98673</v>
          </cell>
          <cell r="Z12">
            <v>1450135</v>
          </cell>
          <cell r="AA12">
            <v>7818</v>
          </cell>
          <cell r="AB12">
            <v>9545.4545454545441</v>
          </cell>
          <cell r="AC12">
            <v>1727.4545454545441</v>
          </cell>
          <cell r="AD12">
            <v>117536.00727272719</v>
          </cell>
          <cell r="AE12">
            <v>52888.728000000003</v>
          </cell>
          <cell r="AF12">
            <v>1620559.735272727</v>
          </cell>
        </row>
        <row r="13">
          <cell r="B13" t="str">
            <v>Máy đào &lt;=0,4m3</v>
          </cell>
          <cell r="C13" t="str">
            <v>Ca</v>
          </cell>
          <cell r="D13">
            <v>42.66</v>
          </cell>
          <cell r="E13" t="str">
            <v>Diezel 0,05S</v>
          </cell>
          <cell r="F13">
            <v>1.05</v>
          </cell>
          <cell r="G13">
            <v>48658</v>
          </cell>
          <cell r="H13">
            <v>886653</v>
          </cell>
          <cell r="I13">
            <v>7818</v>
          </cell>
          <cell r="J13">
            <v>14155</v>
          </cell>
          <cell r="K13">
            <v>6337</v>
          </cell>
          <cell r="L13">
            <v>283853.24099999998</v>
          </cell>
          <cell r="M13">
            <v>201583.14285714287</v>
          </cell>
          <cell r="N13">
            <v>1372089.3838571429</v>
          </cell>
          <cell r="T13" t="str">
            <v>Máy đào &lt;=1,25m3</v>
          </cell>
          <cell r="U13" t="str">
            <v>Ca</v>
          </cell>
          <cell r="V13">
            <v>82.62</v>
          </cell>
          <cell r="W13" t="str">
            <v>Die</v>
          </cell>
          <cell r="X13">
            <v>1.05</v>
          </cell>
          <cell r="Y13">
            <v>114787</v>
          </cell>
          <cell r="Z13">
            <v>2083770</v>
          </cell>
          <cell r="AA13">
            <v>7818</v>
          </cell>
          <cell r="AB13">
            <v>9545.4545454545441</v>
          </cell>
          <cell r="AC13">
            <v>1727.4545454545441</v>
          </cell>
          <cell r="AD13">
            <v>149858.40927272718</v>
          </cell>
          <cell r="AE13">
            <v>61525.832000000002</v>
          </cell>
          <cell r="AF13">
            <v>2295154.241272727</v>
          </cell>
        </row>
        <row r="14">
          <cell r="B14" t="str">
            <v>Máy đào &lt;=0,8m3</v>
          </cell>
          <cell r="C14" t="str">
            <v>Ca</v>
          </cell>
          <cell r="D14">
            <v>64.8</v>
          </cell>
          <cell r="E14" t="str">
            <v>Diezel 0,05S</v>
          </cell>
          <cell r="F14">
            <v>1.05</v>
          </cell>
          <cell r="G14">
            <v>98673</v>
          </cell>
          <cell r="H14">
            <v>1450135</v>
          </cell>
          <cell r="I14">
            <v>7818</v>
          </cell>
          <cell r="J14">
            <v>14155</v>
          </cell>
          <cell r="K14">
            <v>6337</v>
          </cell>
          <cell r="L14">
            <v>431169.48000000004</v>
          </cell>
          <cell r="M14">
            <v>408788.1428571429</v>
          </cell>
          <cell r="N14">
            <v>2290092.6228571427</v>
          </cell>
          <cell r="T14" t="str">
            <v>Máy đào &lt;=1,6m3</v>
          </cell>
          <cell r="U14" t="str">
            <v>Ca</v>
          </cell>
          <cell r="V14">
            <v>113.22</v>
          </cell>
          <cell r="W14" t="str">
            <v>Die</v>
          </cell>
          <cell r="X14">
            <v>1.05</v>
          </cell>
          <cell r="Y14">
            <v>127320.11111111111</v>
          </cell>
          <cell r="Z14">
            <v>2527536</v>
          </cell>
          <cell r="AA14">
            <v>7818</v>
          </cell>
          <cell r="AB14">
            <v>9545.4545454545441</v>
          </cell>
          <cell r="AC14">
            <v>1727.4545454545441</v>
          </cell>
          <cell r="AD14">
            <v>205361.52381818165</v>
          </cell>
          <cell r="AE14">
            <v>68243.579555555552</v>
          </cell>
          <cell r="AF14">
            <v>2801141.1033737375</v>
          </cell>
        </row>
        <row r="15">
          <cell r="B15" t="str">
            <v>Máy đào &lt;=1,25m3</v>
          </cell>
          <cell r="C15" t="str">
            <v>Ca</v>
          </cell>
          <cell r="D15">
            <v>82.62</v>
          </cell>
          <cell r="E15" t="str">
            <v>Diezel 0,05S</v>
          </cell>
          <cell r="F15">
            <v>1.05</v>
          </cell>
          <cell r="G15">
            <v>114787</v>
          </cell>
          <cell r="H15">
            <v>2083770</v>
          </cell>
          <cell r="I15">
            <v>7818</v>
          </cell>
          <cell r="J15">
            <v>14155</v>
          </cell>
          <cell r="K15">
            <v>6337</v>
          </cell>
          <cell r="L15">
            <v>549741.08700000006</v>
          </cell>
          <cell r="M15">
            <v>475546.1428571429</v>
          </cell>
          <cell r="N15">
            <v>3109057.229857143</v>
          </cell>
          <cell r="T15" t="str">
            <v>Máy ủi 140CV</v>
          </cell>
          <cell r="U15" t="str">
            <v>Ca</v>
          </cell>
          <cell r="V15">
            <v>58.8</v>
          </cell>
          <cell r="W15" t="str">
            <v>Die</v>
          </cell>
          <cell r="X15">
            <v>1.05</v>
          </cell>
          <cell r="Y15">
            <v>98673</v>
          </cell>
          <cell r="Z15">
            <v>1532044</v>
          </cell>
          <cell r="AA15">
            <v>7818</v>
          </cell>
          <cell r="AB15">
            <v>9545.4545454545441</v>
          </cell>
          <cell r="AC15">
            <v>1727.4545454545441</v>
          </cell>
          <cell r="AD15">
            <v>106653.04363636355</v>
          </cell>
          <cell r="AE15">
            <v>52888.728000000003</v>
          </cell>
          <cell r="AF15">
            <v>1691585.7716363636</v>
          </cell>
        </row>
        <row r="16">
          <cell r="B16" t="str">
            <v>Máy đào &lt;=1,6m3</v>
          </cell>
          <cell r="C16" t="str">
            <v>Ca</v>
          </cell>
          <cell r="D16">
            <v>113.22</v>
          </cell>
          <cell r="E16" t="str">
            <v>Diezel 0,05S</v>
          </cell>
          <cell r="F16">
            <v>1.05</v>
          </cell>
          <cell r="G16">
            <v>114787</v>
          </cell>
          <cell r="H16">
            <v>2527536</v>
          </cell>
          <cell r="I16">
            <v>7818</v>
          </cell>
          <cell r="J16">
            <v>14155</v>
          </cell>
          <cell r="K16">
            <v>6337</v>
          </cell>
          <cell r="L16">
            <v>753348.897</v>
          </cell>
          <cell r="M16">
            <v>475546.1428571429</v>
          </cell>
          <cell r="N16">
            <v>3756431.0398571426</v>
          </cell>
          <cell r="T16" t="str">
            <v>Máy san 110CV</v>
          </cell>
          <cell r="U16" t="str">
            <v>Ca</v>
          </cell>
          <cell r="V16">
            <v>38.880000000000003</v>
          </cell>
          <cell r="W16" t="str">
            <v>Die</v>
          </cell>
          <cell r="X16">
            <v>1.05</v>
          </cell>
          <cell r="Y16">
            <v>98673</v>
          </cell>
          <cell r="Z16">
            <v>1469357</v>
          </cell>
          <cell r="AA16">
            <v>7818</v>
          </cell>
          <cell r="AB16">
            <v>9545.4545454545441</v>
          </cell>
          <cell r="AC16">
            <v>1727.4545454545441</v>
          </cell>
          <cell r="AD16">
            <v>70521.604363636317</v>
          </cell>
          <cell r="AE16">
            <v>52888.728000000003</v>
          </cell>
          <cell r="AF16">
            <v>1592767.3323636362</v>
          </cell>
        </row>
        <row r="17">
          <cell r="B17" t="str">
            <v>Ô tô tưới nước 5m3</v>
          </cell>
          <cell r="C17" t="str">
            <v>Ca</v>
          </cell>
          <cell r="D17">
            <v>22.5</v>
          </cell>
          <cell r="E17" t="str">
            <v>Diezel 0,05S</v>
          </cell>
          <cell r="F17">
            <v>1.05</v>
          </cell>
          <cell r="G17">
            <v>57817</v>
          </cell>
          <cell r="H17">
            <v>575664</v>
          </cell>
          <cell r="I17">
            <v>7818</v>
          </cell>
          <cell r="J17">
            <v>14155</v>
          </cell>
          <cell r="K17">
            <v>6337</v>
          </cell>
          <cell r="L17">
            <v>149711.625</v>
          </cell>
          <cell r="M17">
            <v>239527.57142857145</v>
          </cell>
          <cell r="N17">
            <v>964903.19642857148</v>
          </cell>
          <cell r="T17" t="str">
            <v>Máy lu 8.5T</v>
          </cell>
          <cell r="U17" t="str">
            <v>Ca</v>
          </cell>
          <cell r="V17">
            <v>24</v>
          </cell>
          <cell r="W17" t="str">
            <v>Die</v>
          </cell>
          <cell r="X17">
            <v>1.05</v>
          </cell>
          <cell r="Y17">
            <v>41873</v>
          </cell>
          <cell r="Z17">
            <v>495643</v>
          </cell>
          <cell r="AA17">
            <v>7818</v>
          </cell>
          <cell r="AB17">
            <v>9545.4545454545441</v>
          </cell>
          <cell r="AC17">
            <v>1727.4545454545441</v>
          </cell>
          <cell r="AD17">
            <v>43531.854545454516</v>
          </cell>
          <cell r="AE17">
            <v>22443.928</v>
          </cell>
          <cell r="AF17">
            <v>561618.78254545445</v>
          </cell>
        </row>
        <row r="18">
          <cell r="B18" t="str">
            <v>Máy đầm cóc cầm tay (TL=70kg)</v>
          </cell>
          <cell r="C18" t="str">
            <v>Ca</v>
          </cell>
          <cell r="D18">
            <v>4.08</v>
          </cell>
          <cell r="E18" t="str">
            <v>Xăng A92</v>
          </cell>
          <cell r="F18">
            <v>1.03</v>
          </cell>
          <cell r="G18">
            <v>41873</v>
          </cell>
          <cell r="H18">
            <v>122410</v>
          </cell>
          <cell r="I18">
            <v>10909</v>
          </cell>
          <cell r="J18">
            <v>14518</v>
          </cell>
          <cell r="K18">
            <v>3609</v>
          </cell>
          <cell r="L18">
            <v>15166.461600000001</v>
          </cell>
          <cell r="M18">
            <v>173473.85714285716</v>
          </cell>
          <cell r="N18">
            <v>311050.3187428572</v>
          </cell>
          <cell r="T18" t="str">
            <v>Ô tô tưới nước 5m3</v>
          </cell>
          <cell r="U18" t="str">
            <v>Ca</v>
          </cell>
          <cell r="V18">
            <v>22.5</v>
          </cell>
          <cell r="W18" t="str">
            <v>Die</v>
          </cell>
          <cell r="X18">
            <v>1.05</v>
          </cell>
          <cell r="Y18">
            <v>57817</v>
          </cell>
          <cell r="Z18">
            <v>575664</v>
          </cell>
          <cell r="AA18">
            <v>7818</v>
          </cell>
          <cell r="AB18">
            <v>9545.4545454545441</v>
          </cell>
          <cell r="AC18">
            <v>1727.4545454545441</v>
          </cell>
          <cell r="AD18">
            <v>40811.113636363603</v>
          </cell>
          <cell r="AE18">
            <v>30989.912</v>
          </cell>
          <cell r="AF18">
            <v>647465.02563636366</v>
          </cell>
        </row>
        <row r="19">
          <cell r="B19" t="str">
            <v>Máy lu 8.5T</v>
          </cell>
          <cell r="C19" t="str">
            <v>Ca</v>
          </cell>
          <cell r="D19">
            <v>24</v>
          </cell>
          <cell r="E19" t="str">
            <v>Diezel 0,05S</v>
          </cell>
          <cell r="F19">
            <v>1.05</v>
          </cell>
          <cell r="G19">
            <v>41873</v>
          </cell>
          <cell r="H19">
            <v>495643</v>
          </cell>
          <cell r="I19">
            <v>7818</v>
          </cell>
          <cell r="J19">
            <v>14155</v>
          </cell>
          <cell r="K19">
            <v>6337</v>
          </cell>
          <cell r="L19">
            <v>159692.40000000002</v>
          </cell>
          <cell r="M19">
            <v>173473.85714285716</v>
          </cell>
          <cell r="N19">
            <v>828809.25714285718</v>
          </cell>
          <cell r="T19" t="str">
            <v>Máy đầm cóc cầm tay (TL=70kg)</v>
          </cell>
          <cell r="U19" t="str">
            <v>Ca</v>
          </cell>
          <cell r="V19">
            <v>4.08</v>
          </cell>
          <cell r="W19" t="str">
            <v>X¨ng A92</v>
          </cell>
          <cell r="X19">
            <v>1.05</v>
          </cell>
          <cell r="Y19">
            <v>41873</v>
          </cell>
          <cell r="Z19">
            <v>122410</v>
          </cell>
          <cell r="AA19">
            <v>10909</v>
          </cell>
          <cell r="AB19">
            <v>10000</v>
          </cell>
          <cell r="AC19">
            <v>-909</v>
          </cell>
          <cell r="AD19">
            <v>-3894.1560000000009</v>
          </cell>
          <cell r="AE19">
            <v>22443.928</v>
          </cell>
          <cell r="AF19">
            <v>140959.772</v>
          </cell>
        </row>
        <row r="20">
          <cell r="B20" t="str">
            <v>Máy đầm 9T</v>
          </cell>
          <cell r="C20" t="str">
            <v>Ca</v>
          </cell>
          <cell r="D20">
            <v>24</v>
          </cell>
          <cell r="E20" t="str">
            <v>Diezel 0,05S</v>
          </cell>
          <cell r="F20">
            <v>1.05</v>
          </cell>
          <cell r="G20">
            <v>41873</v>
          </cell>
          <cell r="H20">
            <v>495643</v>
          </cell>
          <cell r="I20">
            <v>7818</v>
          </cell>
          <cell r="J20">
            <v>14155</v>
          </cell>
          <cell r="K20">
            <v>6337</v>
          </cell>
          <cell r="L20">
            <v>159692.40000000002</v>
          </cell>
          <cell r="M20">
            <v>173473.85714285716</v>
          </cell>
          <cell r="N20">
            <v>828809.25714285718</v>
          </cell>
          <cell r="T20" t="str">
            <v>Máy đầm 25T</v>
          </cell>
          <cell r="U20" t="str">
            <v>Ca</v>
          </cell>
          <cell r="V20">
            <v>54.6</v>
          </cell>
          <cell r="W20" t="str">
            <v>Die</v>
          </cell>
          <cell r="X20">
            <v>1.05</v>
          </cell>
          <cell r="Y20">
            <v>56800</v>
          </cell>
          <cell r="Z20">
            <v>1264439</v>
          </cell>
          <cell r="AA20">
            <v>7818</v>
          </cell>
          <cell r="AB20">
            <v>9545.4545454545441</v>
          </cell>
          <cell r="AC20">
            <v>1727.4545454545441</v>
          </cell>
          <cell r="AD20">
            <v>99034.969090909028</v>
          </cell>
          <cell r="AE20">
            <v>30444.799999999999</v>
          </cell>
          <cell r="AF20">
            <v>1393918.769090909</v>
          </cell>
        </row>
        <row r="21">
          <cell r="B21" t="str">
            <v>Lu 10T</v>
          </cell>
          <cell r="C21" t="str">
            <v>Ca</v>
          </cell>
          <cell r="D21">
            <v>26.4</v>
          </cell>
          <cell r="E21" t="str">
            <v>Diezel 0,05S</v>
          </cell>
          <cell r="F21">
            <v>1.05</v>
          </cell>
          <cell r="G21">
            <v>48658</v>
          </cell>
          <cell r="H21">
            <v>599458</v>
          </cell>
          <cell r="I21">
            <v>7818</v>
          </cell>
          <cell r="J21">
            <v>14155</v>
          </cell>
          <cell r="K21">
            <v>6337</v>
          </cell>
          <cell r="L21">
            <v>175661.63999999998</v>
          </cell>
          <cell r="M21">
            <v>201583.14285714287</v>
          </cell>
          <cell r="N21">
            <v>976702.78285714285</v>
          </cell>
          <cell r="T21" t="str">
            <v>Máy đầm 9T</v>
          </cell>
          <cell r="U21" t="str">
            <v>Ca</v>
          </cell>
          <cell r="V21">
            <v>24</v>
          </cell>
          <cell r="W21" t="str">
            <v>Die</v>
          </cell>
          <cell r="X21">
            <v>1.05</v>
          </cell>
          <cell r="Y21">
            <v>41873</v>
          </cell>
          <cell r="Z21">
            <v>495643</v>
          </cell>
          <cell r="AA21">
            <v>7818</v>
          </cell>
          <cell r="AB21">
            <v>9545.4545454545441</v>
          </cell>
          <cell r="AC21">
            <v>1727.4545454545441</v>
          </cell>
          <cell r="AD21">
            <v>43531.854545454516</v>
          </cell>
          <cell r="AE21">
            <v>22443.928</v>
          </cell>
          <cell r="AF21">
            <v>561618.78254545445</v>
          </cell>
        </row>
        <row r="22">
          <cell r="B22" t="str">
            <v>Máy đầm 25T</v>
          </cell>
          <cell r="C22" t="str">
            <v>Ca</v>
          </cell>
          <cell r="D22">
            <v>54.6</v>
          </cell>
          <cell r="E22" t="str">
            <v>Diezel 0,05S</v>
          </cell>
          <cell r="F22">
            <v>1.05</v>
          </cell>
          <cell r="G22">
            <v>56800</v>
          </cell>
          <cell r="H22">
            <v>1264439</v>
          </cell>
          <cell r="I22">
            <v>7818</v>
          </cell>
          <cell r="J22">
            <v>14155</v>
          </cell>
          <cell r="K22">
            <v>6337</v>
          </cell>
          <cell r="L22">
            <v>363300.21</v>
          </cell>
          <cell r="M22">
            <v>235314.28571428574</v>
          </cell>
          <cell r="N22">
            <v>1863053.4957142856</v>
          </cell>
          <cell r="T22" t="str">
            <v>Lu 10T</v>
          </cell>
          <cell r="U22" t="str">
            <v>Ca</v>
          </cell>
          <cell r="V22">
            <v>26.4</v>
          </cell>
          <cell r="W22" t="str">
            <v>Die</v>
          </cell>
          <cell r="X22">
            <v>1.05</v>
          </cell>
          <cell r="Y22">
            <v>48658</v>
          </cell>
          <cell r="Z22">
            <v>599458</v>
          </cell>
          <cell r="AA22">
            <v>7818</v>
          </cell>
          <cell r="AB22">
            <v>9545.4545454545441</v>
          </cell>
          <cell r="AC22">
            <v>1727.4545454545441</v>
          </cell>
          <cell r="AD22">
            <v>47885.04</v>
          </cell>
          <cell r="AE22">
            <v>26080.688000000002</v>
          </cell>
          <cell r="AF22">
            <v>673423.72799999989</v>
          </cell>
        </row>
        <row r="23">
          <cell r="B23" t="str">
            <v>Lu rung 25T</v>
          </cell>
          <cell r="C23" t="str">
            <v>Ca</v>
          </cell>
          <cell r="D23">
            <v>67.2</v>
          </cell>
          <cell r="E23" t="str">
            <v>Diezel 0,05S</v>
          </cell>
          <cell r="F23">
            <v>1.05</v>
          </cell>
          <cell r="G23">
            <v>48658</v>
          </cell>
          <cell r="H23">
            <v>1863314</v>
          </cell>
          <cell r="I23">
            <v>7818</v>
          </cell>
          <cell r="J23">
            <v>14155</v>
          </cell>
          <cell r="K23">
            <v>6337</v>
          </cell>
          <cell r="L23">
            <v>447138.72000000003</v>
          </cell>
          <cell r="M23">
            <v>201583.14285714287</v>
          </cell>
          <cell r="N23">
            <v>2512035.8628571429</v>
          </cell>
          <cell r="T23" t="str">
            <v>Máy Lu 16T</v>
          </cell>
          <cell r="U23" t="str">
            <v>Ca</v>
          </cell>
          <cell r="V23">
            <v>37.799999999999997</v>
          </cell>
          <cell r="W23" t="str">
            <v>Die</v>
          </cell>
          <cell r="X23">
            <v>1.05</v>
          </cell>
          <cell r="Y23">
            <v>56800</v>
          </cell>
          <cell r="Z23">
            <v>973959</v>
          </cell>
          <cell r="AA23">
            <v>7818</v>
          </cell>
          <cell r="AB23">
            <v>9545.4545454545441</v>
          </cell>
          <cell r="AC23">
            <v>1727.4545454545441</v>
          </cell>
          <cell r="AD23">
            <v>68562.670909090855</v>
          </cell>
          <cell r="AE23">
            <v>30444.799999999999</v>
          </cell>
          <cell r="AF23">
            <v>1072966.4709090909</v>
          </cell>
        </row>
        <row r="24">
          <cell r="B24" t="str">
            <v>Máy Lu 16T</v>
          </cell>
          <cell r="C24" t="str">
            <v>Ca</v>
          </cell>
          <cell r="D24">
            <v>37.799999999999997</v>
          </cell>
          <cell r="E24" t="str">
            <v>Diezel 0,05S</v>
          </cell>
          <cell r="F24">
            <v>1.05</v>
          </cell>
          <cell r="G24">
            <v>56800</v>
          </cell>
          <cell r="H24">
            <v>973959</v>
          </cell>
          <cell r="I24">
            <v>7818</v>
          </cell>
          <cell r="J24">
            <v>14155</v>
          </cell>
          <cell r="K24">
            <v>6337</v>
          </cell>
          <cell r="L24">
            <v>251515.53</v>
          </cell>
          <cell r="M24">
            <v>235314.28571428574</v>
          </cell>
          <cell r="N24">
            <v>1460788.8157142857</v>
          </cell>
          <cell r="T24" t="str">
            <v>Lu rung 25T</v>
          </cell>
          <cell r="U24" t="str">
            <v>Ca</v>
          </cell>
          <cell r="V24">
            <v>67.2</v>
          </cell>
          <cell r="W24" t="str">
            <v>Die</v>
          </cell>
          <cell r="X24">
            <v>1.05</v>
          </cell>
          <cell r="Y24">
            <v>48658</v>
          </cell>
          <cell r="Z24">
            <v>1863314</v>
          </cell>
          <cell r="AA24">
            <v>7818</v>
          </cell>
          <cell r="AB24">
            <v>9545.4545454545441</v>
          </cell>
          <cell r="AC24">
            <v>1727.4545454545441</v>
          </cell>
          <cell r="AD24">
            <v>121889.19272727263</v>
          </cell>
          <cell r="AE24">
            <v>26080.688000000002</v>
          </cell>
          <cell r="AF24">
            <v>2011283.8807272727</v>
          </cell>
        </row>
        <row r="25">
          <cell r="B25" t="str">
            <v>Đầm bánh lốp 25T</v>
          </cell>
          <cell r="C25" t="str">
            <v>Ca</v>
          </cell>
          <cell r="D25">
            <v>54.6</v>
          </cell>
          <cell r="E25" t="str">
            <v>Diezel 0,05S</v>
          </cell>
          <cell r="F25">
            <v>1.05</v>
          </cell>
          <cell r="G25">
            <v>56800</v>
          </cell>
          <cell r="H25">
            <v>1264439</v>
          </cell>
          <cell r="I25">
            <v>7818</v>
          </cell>
          <cell r="J25">
            <v>14155</v>
          </cell>
          <cell r="K25">
            <v>6337</v>
          </cell>
          <cell r="L25">
            <v>363300.21</v>
          </cell>
          <cell r="M25">
            <v>235314.28571428574</v>
          </cell>
          <cell r="N25">
            <v>1863053.4957142856</v>
          </cell>
          <cell r="T25" t="str">
            <v>Bơm vữa XM</v>
          </cell>
          <cell r="U25" t="str">
            <v>Ca</v>
          </cell>
          <cell r="V25">
            <v>12</v>
          </cell>
          <cell r="W25" t="str">
            <v>Die</v>
          </cell>
          <cell r="X25">
            <v>1.05</v>
          </cell>
          <cell r="Y25">
            <v>48658</v>
          </cell>
          <cell r="Z25">
            <v>171447</v>
          </cell>
          <cell r="AA25">
            <v>7818</v>
          </cell>
          <cell r="AB25">
            <v>9545.4545454545441</v>
          </cell>
          <cell r="AC25">
            <v>1727.4545454545441</v>
          </cell>
          <cell r="AD25">
            <v>21765.927272727258</v>
          </cell>
          <cell r="AE25">
            <v>26080.688000000002</v>
          </cell>
          <cell r="AF25">
            <v>219293.61527272724</v>
          </cell>
        </row>
        <row r="26">
          <cell r="B26" t="str">
            <v>Bơm vữa XM</v>
          </cell>
          <cell r="C26" t="str">
            <v>Ca</v>
          </cell>
          <cell r="D26">
            <v>12</v>
          </cell>
          <cell r="E26" t="str">
            <v>Diezel 0,05S</v>
          </cell>
          <cell r="F26">
            <v>1.05</v>
          </cell>
          <cell r="G26">
            <v>48658</v>
          </cell>
          <cell r="H26">
            <v>171447</v>
          </cell>
          <cell r="I26">
            <v>7818</v>
          </cell>
          <cell r="J26">
            <v>14155</v>
          </cell>
          <cell r="K26">
            <v>6337</v>
          </cell>
          <cell r="L26">
            <v>79846.200000000012</v>
          </cell>
          <cell r="M26">
            <v>201583.14285714287</v>
          </cell>
          <cell r="N26">
            <v>452876.34285714291</v>
          </cell>
          <cell r="T26" t="str">
            <v>Cẩu 10T</v>
          </cell>
          <cell r="U26" t="str">
            <v>Ca</v>
          </cell>
          <cell r="V26">
            <v>60</v>
          </cell>
          <cell r="W26" t="str">
            <v>Die</v>
          </cell>
          <cell r="X26">
            <v>1.05</v>
          </cell>
          <cell r="Y26">
            <v>98673</v>
          </cell>
          <cell r="Z26">
            <v>1102641</v>
          </cell>
          <cell r="AA26">
            <v>7818</v>
          </cell>
          <cell r="AB26">
            <v>9545.4545454545441</v>
          </cell>
          <cell r="AC26">
            <v>1727.4545454545441</v>
          </cell>
          <cell r="AD26">
            <v>108829.63636363628</v>
          </cell>
          <cell r="AE26">
            <v>52888.728000000003</v>
          </cell>
          <cell r="AF26">
            <v>1264359.3643636364</v>
          </cell>
        </row>
        <row r="27">
          <cell r="B27" t="str">
            <v>Cẩu 5T</v>
          </cell>
          <cell r="C27" t="str">
            <v>Ca</v>
          </cell>
          <cell r="D27">
            <v>42</v>
          </cell>
          <cell r="E27" t="str">
            <v>Diezel 0,05S</v>
          </cell>
          <cell r="F27">
            <v>1.05</v>
          </cell>
          <cell r="G27">
            <v>98673</v>
          </cell>
          <cell r="H27">
            <v>857177</v>
          </cell>
          <cell r="I27">
            <v>7818</v>
          </cell>
          <cell r="J27">
            <v>14155</v>
          </cell>
          <cell r="K27">
            <v>6337</v>
          </cell>
          <cell r="L27">
            <v>279461.7</v>
          </cell>
          <cell r="M27">
            <v>408788.1428571429</v>
          </cell>
          <cell r="N27">
            <v>1545426.8428571429</v>
          </cell>
          <cell r="T27" t="str">
            <v>Cẩu 5T</v>
          </cell>
          <cell r="U27" t="str">
            <v>Ca</v>
          </cell>
          <cell r="V27">
            <v>42</v>
          </cell>
          <cell r="W27" t="str">
            <v>Die</v>
          </cell>
          <cell r="X27">
            <v>1.05</v>
          </cell>
          <cell r="Y27">
            <v>98673</v>
          </cell>
          <cell r="Z27">
            <v>857177</v>
          </cell>
          <cell r="AA27">
            <v>7818</v>
          </cell>
          <cell r="AB27">
            <v>9545.4545454545441</v>
          </cell>
          <cell r="AC27">
            <v>1727.4545454545441</v>
          </cell>
          <cell r="AD27">
            <v>76180.745454545395</v>
          </cell>
          <cell r="AE27">
            <v>52888.728000000003</v>
          </cell>
          <cell r="AF27">
            <v>986246.47345454537</v>
          </cell>
        </row>
        <row r="28">
          <cell r="B28" t="str">
            <v>Cẩu 10T</v>
          </cell>
          <cell r="C28" t="str">
            <v>Ca</v>
          </cell>
          <cell r="D28">
            <v>60</v>
          </cell>
          <cell r="E28" t="str">
            <v>Diezel 0,05S</v>
          </cell>
          <cell r="F28">
            <v>1.05</v>
          </cell>
          <cell r="G28">
            <v>98673</v>
          </cell>
          <cell r="H28">
            <v>1102641</v>
          </cell>
          <cell r="I28">
            <v>7818</v>
          </cell>
          <cell r="J28">
            <v>14155</v>
          </cell>
          <cell r="K28">
            <v>6337</v>
          </cell>
          <cell r="L28">
            <v>399231</v>
          </cell>
          <cell r="M28">
            <v>408788.1428571429</v>
          </cell>
          <cell r="N28">
            <v>1910660.142857143</v>
          </cell>
          <cell r="T28" t="str">
            <v>Cẩu 16T</v>
          </cell>
          <cell r="U28" t="str">
            <v>Ca</v>
          </cell>
          <cell r="V28">
            <v>90</v>
          </cell>
          <cell r="W28" t="str">
            <v>Die</v>
          </cell>
          <cell r="X28">
            <v>1.05</v>
          </cell>
          <cell r="Y28">
            <v>98673</v>
          </cell>
          <cell r="Z28">
            <v>1592392</v>
          </cell>
          <cell r="AA28">
            <v>7818</v>
          </cell>
          <cell r="AB28">
            <v>9545.4545454545441</v>
          </cell>
          <cell r="AC28">
            <v>1727.4545454545441</v>
          </cell>
          <cell r="AD28">
            <v>163244.45454545441</v>
          </cell>
          <cell r="AE28">
            <v>52888.728000000003</v>
          </cell>
          <cell r="AF28">
            <v>1808525.1825454542</v>
          </cell>
        </row>
        <row r="29">
          <cell r="B29" t="str">
            <v>Cẩu 16T</v>
          </cell>
          <cell r="C29" t="str">
            <v>Ca</v>
          </cell>
          <cell r="D29">
            <v>90</v>
          </cell>
          <cell r="E29" t="str">
            <v>Diezel 0,05S</v>
          </cell>
          <cell r="F29">
            <v>1.05</v>
          </cell>
          <cell r="G29">
            <v>98673</v>
          </cell>
          <cell r="H29">
            <v>1592392</v>
          </cell>
          <cell r="I29">
            <v>7818</v>
          </cell>
          <cell r="J29">
            <v>14155</v>
          </cell>
          <cell r="K29">
            <v>6337</v>
          </cell>
          <cell r="L29">
            <v>598846.5</v>
          </cell>
          <cell r="M29">
            <v>408788.1428571429</v>
          </cell>
          <cell r="N29">
            <v>2600026.6428571427</v>
          </cell>
          <cell r="T29" t="str">
            <v>Cẩu 25T</v>
          </cell>
          <cell r="U29" t="str">
            <v>Ca</v>
          </cell>
          <cell r="V29">
            <v>47</v>
          </cell>
          <cell r="W29" t="str">
            <v>Die</v>
          </cell>
          <cell r="X29">
            <v>1.05</v>
          </cell>
          <cell r="Y29">
            <v>114787</v>
          </cell>
          <cell r="Z29">
            <v>2215678</v>
          </cell>
          <cell r="AA29">
            <v>7818</v>
          </cell>
          <cell r="AB29">
            <v>9545.4545454545441</v>
          </cell>
          <cell r="AC29">
            <v>1727.4545454545441</v>
          </cell>
          <cell r="AD29">
            <v>85249.881818181762</v>
          </cell>
          <cell r="AE29">
            <v>61525.832000000002</v>
          </cell>
          <cell r="AF29">
            <v>2362453.7138181818</v>
          </cell>
        </row>
        <row r="30">
          <cell r="B30" t="str">
            <v>Cẩu 25T</v>
          </cell>
          <cell r="C30" t="str">
            <v>Ca</v>
          </cell>
          <cell r="D30">
            <v>47</v>
          </cell>
          <cell r="E30" t="str">
            <v>Diezel 0,05S</v>
          </cell>
          <cell r="F30">
            <v>1.05</v>
          </cell>
          <cell r="G30">
            <v>114787</v>
          </cell>
          <cell r="H30">
            <v>2215678</v>
          </cell>
          <cell r="I30">
            <v>7818</v>
          </cell>
          <cell r="J30">
            <v>14155</v>
          </cell>
          <cell r="K30">
            <v>6337</v>
          </cell>
          <cell r="L30">
            <v>312730.95</v>
          </cell>
          <cell r="M30">
            <v>475546.1428571429</v>
          </cell>
          <cell r="N30">
            <v>3003955.0928571429</v>
          </cell>
          <cell r="T30" t="str">
            <v>Máy đầm bàn 1KW</v>
          </cell>
          <cell r="U30" t="str">
            <v>Ca</v>
          </cell>
          <cell r="V30">
            <v>4.5</v>
          </cell>
          <cell r="W30" t="str">
            <v>kwh</v>
          </cell>
          <cell r="X30">
            <v>1.05</v>
          </cell>
          <cell r="Y30">
            <v>41873</v>
          </cell>
          <cell r="Z30">
            <v>57510</v>
          </cell>
          <cell r="AA30">
            <v>895</v>
          </cell>
          <cell r="AB30">
            <v>895</v>
          </cell>
          <cell r="AC30">
            <v>0</v>
          </cell>
          <cell r="AD30">
            <v>0</v>
          </cell>
          <cell r="AE30">
            <v>22443.928</v>
          </cell>
          <cell r="AF30">
            <v>79953.928</v>
          </cell>
        </row>
        <row r="31">
          <cell r="B31" t="str">
            <v>Máy đầm bàn 1KW</v>
          </cell>
          <cell r="C31" t="str">
            <v>Ca</v>
          </cell>
          <cell r="D31">
            <v>4.5</v>
          </cell>
          <cell r="E31" t="str">
            <v>kwh</v>
          </cell>
          <cell r="F31">
            <v>1.07</v>
          </cell>
          <cell r="G31">
            <v>41873</v>
          </cell>
          <cell r="H31">
            <v>57510</v>
          </cell>
          <cell r="I31">
            <v>895</v>
          </cell>
          <cell r="J31">
            <v>1622.01</v>
          </cell>
          <cell r="K31">
            <v>727.01</v>
          </cell>
          <cell r="L31">
            <v>3500.5531500000002</v>
          </cell>
          <cell r="M31">
            <v>173473.85714285716</v>
          </cell>
          <cell r="N31">
            <v>234484.41029285715</v>
          </cell>
          <cell r="T31" t="str">
            <v>Máy bơm nước 20CV, động cơ Diezel</v>
          </cell>
          <cell r="U31" t="str">
            <v>Ca</v>
          </cell>
          <cell r="V31">
            <v>10.199999999999999</v>
          </cell>
          <cell r="W31" t="str">
            <v>Die</v>
          </cell>
          <cell r="X31">
            <v>1.05</v>
          </cell>
          <cell r="Y31">
            <v>48658</v>
          </cell>
          <cell r="Z31">
            <v>216837</v>
          </cell>
          <cell r="AA31">
            <v>7818</v>
          </cell>
          <cell r="AB31">
            <v>9545.4545454545441</v>
          </cell>
          <cell r="AC31">
            <v>1727.4545454545441</v>
          </cell>
          <cell r="AD31">
            <v>18501.038181818167</v>
          </cell>
          <cell r="AE31">
            <v>26080.688000000002</v>
          </cell>
          <cell r="AF31">
            <v>261418.72618181817</v>
          </cell>
        </row>
        <row r="32">
          <cell r="B32" t="str">
            <v>Máy bơm nước 20CV, động cơ Diezel</v>
          </cell>
          <cell r="C32" t="str">
            <v>Ca</v>
          </cell>
          <cell r="D32">
            <v>10.199999999999999</v>
          </cell>
          <cell r="E32" t="str">
            <v>Diezel 0,05S</v>
          </cell>
          <cell r="F32">
            <v>1.05</v>
          </cell>
          <cell r="G32">
            <v>48658</v>
          </cell>
          <cell r="H32">
            <v>216837</v>
          </cell>
          <cell r="I32">
            <v>7818</v>
          </cell>
          <cell r="J32">
            <v>14155</v>
          </cell>
          <cell r="K32">
            <v>6337</v>
          </cell>
          <cell r="L32">
            <v>67869.26999999999</v>
          </cell>
          <cell r="M32">
            <v>201583.14285714287</v>
          </cell>
          <cell r="N32">
            <v>486289.41285714286</v>
          </cell>
          <cell r="T32" t="str">
            <v>Máy bơm nước 75CV, động cơ Diezel</v>
          </cell>
          <cell r="U32" t="str">
            <v>Ca</v>
          </cell>
          <cell r="V32">
            <v>36</v>
          </cell>
          <cell r="W32" t="str">
            <v>Die</v>
          </cell>
          <cell r="X32">
            <v>1.05</v>
          </cell>
          <cell r="Y32">
            <v>48658</v>
          </cell>
          <cell r="Z32">
            <v>617280</v>
          </cell>
          <cell r="AA32">
            <v>7818</v>
          </cell>
          <cell r="AB32">
            <v>9545.4545454545441</v>
          </cell>
          <cell r="AC32">
            <v>1727.4545454545441</v>
          </cell>
          <cell r="AD32">
            <v>65297.781818181778</v>
          </cell>
          <cell r="AE32">
            <v>26080.688000000002</v>
          </cell>
          <cell r="AF32">
            <v>708658.46981818171</v>
          </cell>
        </row>
        <row r="33">
          <cell r="B33" t="str">
            <v>Máy bơm nước 75CV, động cơ Diezel</v>
          </cell>
          <cell r="C33" t="str">
            <v>Ca</v>
          </cell>
          <cell r="D33">
            <v>36</v>
          </cell>
          <cell r="E33" t="str">
            <v>Diezel 0,05S</v>
          </cell>
          <cell r="F33">
            <v>1.05</v>
          </cell>
          <cell r="G33">
            <v>48658</v>
          </cell>
          <cell r="H33">
            <v>617280</v>
          </cell>
          <cell r="I33">
            <v>7818</v>
          </cell>
          <cell r="J33">
            <v>14155</v>
          </cell>
          <cell r="K33">
            <v>6337</v>
          </cell>
          <cell r="L33">
            <v>239538.60000000003</v>
          </cell>
          <cell r="M33">
            <v>201583.14285714287</v>
          </cell>
          <cell r="N33">
            <v>1058401.7428571431</v>
          </cell>
          <cell r="T33" t="str">
            <v>Máy cắt ống</v>
          </cell>
          <cell r="U33" t="str">
            <v>Ca</v>
          </cell>
          <cell r="V33">
            <v>9</v>
          </cell>
          <cell r="W33" t="str">
            <v>kwh</v>
          </cell>
          <cell r="X33">
            <v>1.05</v>
          </cell>
          <cell r="Y33">
            <v>41873</v>
          </cell>
          <cell r="Z33">
            <v>71207</v>
          </cell>
          <cell r="AA33">
            <v>895</v>
          </cell>
          <cell r="AB33">
            <v>895</v>
          </cell>
          <cell r="AC33">
            <v>0</v>
          </cell>
          <cell r="AD33">
            <v>0</v>
          </cell>
          <cell r="AE33">
            <v>22443.928</v>
          </cell>
          <cell r="AF33">
            <v>93650.928</v>
          </cell>
        </row>
        <row r="34">
          <cell r="B34" t="str">
            <v>Máy cắt ống</v>
          </cell>
          <cell r="C34" t="str">
            <v>Ca</v>
          </cell>
          <cell r="D34">
            <v>9</v>
          </cell>
          <cell r="E34" t="str">
            <v>kwh</v>
          </cell>
          <cell r="F34">
            <v>1.07</v>
          </cell>
          <cell r="G34">
            <v>41873</v>
          </cell>
          <cell r="H34">
            <v>71207</v>
          </cell>
          <cell r="I34">
            <v>895</v>
          </cell>
          <cell r="J34">
            <v>1622.01</v>
          </cell>
          <cell r="K34">
            <v>727.01</v>
          </cell>
          <cell r="L34">
            <v>7001.1063000000004</v>
          </cell>
          <cell r="M34">
            <v>173473.85714285716</v>
          </cell>
          <cell r="N34">
            <v>251681.96344285714</v>
          </cell>
          <cell r="T34" t="str">
            <v>Máy cắt thép</v>
          </cell>
          <cell r="U34" t="str">
            <v>Ca</v>
          </cell>
          <cell r="V34">
            <v>9</v>
          </cell>
          <cell r="W34" t="str">
            <v>kwh</v>
          </cell>
          <cell r="X34">
            <v>1.05</v>
          </cell>
          <cell r="Y34">
            <v>41873</v>
          </cell>
          <cell r="Z34">
            <v>63616</v>
          </cell>
          <cell r="AA34">
            <v>895</v>
          </cell>
          <cell r="AB34">
            <v>895</v>
          </cell>
          <cell r="AC34">
            <v>0</v>
          </cell>
          <cell r="AD34">
            <v>0</v>
          </cell>
          <cell r="AE34">
            <v>22443.928</v>
          </cell>
          <cell r="AF34">
            <v>86059.928</v>
          </cell>
        </row>
        <row r="35">
          <cell r="B35" t="str">
            <v>Máy cắt thép</v>
          </cell>
          <cell r="C35" t="str">
            <v>Ca</v>
          </cell>
          <cell r="D35">
            <v>9</v>
          </cell>
          <cell r="E35" t="str">
            <v>kwh</v>
          </cell>
          <cell r="F35">
            <v>1.07</v>
          </cell>
          <cell r="G35">
            <v>41873</v>
          </cell>
          <cell r="H35">
            <v>63616</v>
          </cell>
          <cell r="I35">
            <v>895</v>
          </cell>
          <cell r="J35">
            <v>1622.01</v>
          </cell>
          <cell r="K35">
            <v>727.01</v>
          </cell>
          <cell r="L35">
            <v>7001.1063000000004</v>
          </cell>
          <cell r="M35">
            <v>173473.85714285716</v>
          </cell>
          <cell r="N35">
            <v>244090.96344285714</v>
          </cell>
          <cell r="T35" t="str">
            <v>Máy cuốn ống</v>
          </cell>
          <cell r="U35" t="str">
            <v>Ca</v>
          </cell>
          <cell r="V35">
            <v>5.04</v>
          </cell>
          <cell r="W35" t="str">
            <v>kwh</v>
          </cell>
          <cell r="X35">
            <v>1.05</v>
          </cell>
          <cell r="Y35">
            <v>41873</v>
          </cell>
          <cell r="Z35">
            <v>67412</v>
          </cell>
          <cell r="AA35">
            <v>895</v>
          </cell>
          <cell r="AB35">
            <v>895</v>
          </cell>
          <cell r="AC35">
            <v>0</v>
          </cell>
          <cell r="AD35">
            <v>0</v>
          </cell>
          <cell r="AE35">
            <v>22443.928</v>
          </cell>
          <cell r="AF35">
            <v>89855.928</v>
          </cell>
        </row>
        <row r="36">
          <cell r="B36" t="str">
            <v>Máy cắt tôn 15kw</v>
          </cell>
          <cell r="C36" t="str">
            <v>Ca</v>
          </cell>
          <cell r="D36">
            <v>27</v>
          </cell>
          <cell r="E36" t="str">
            <v>kwh</v>
          </cell>
          <cell r="F36">
            <v>1.07</v>
          </cell>
          <cell r="G36">
            <v>41873</v>
          </cell>
          <cell r="H36">
            <v>174305</v>
          </cell>
          <cell r="I36">
            <v>895</v>
          </cell>
          <cell r="J36">
            <v>1622.01</v>
          </cell>
          <cell r="K36">
            <v>727.01</v>
          </cell>
          <cell r="L36">
            <v>21003.318899999998</v>
          </cell>
          <cell r="M36">
            <v>173473.85714285716</v>
          </cell>
          <cell r="N36">
            <v>368782.17604285717</v>
          </cell>
        </row>
        <row r="37">
          <cell r="B37" t="str">
            <v>Máy cắt bê tông 12CV (MCD 128)</v>
          </cell>
          <cell r="C37" t="str">
            <v>Ca</v>
          </cell>
          <cell r="D37">
            <v>7.92</v>
          </cell>
          <cell r="E37" t="str">
            <v>Xăng A92</v>
          </cell>
          <cell r="F37">
            <v>1.03</v>
          </cell>
          <cell r="G37">
            <v>48658</v>
          </cell>
          <cell r="H37">
            <v>218875</v>
          </cell>
          <cell r="I37">
            <v>10909</v>
          </cell>
          <cell r="J37">
            <v>14518</v>
          </cell>
          <cell r="K37">
            <v>3609</v>
          </cell>
          <cell r="L37">
            <v>29440.778400000003</v>
          </cell>
          <cell r="M37">
            <v>201583.14285714287</v>
          </cell>
          <cell r="N37">
            <v>449898.92125714291</v>
          </cell>
        </row>
        <row r="38">
          <cell r="B38" t="str">
            <v>Máy cuốn ống</v>
          </cell>
          <cell r="C38" t="str">
            <v>Ca</v>
          </cell>
          <cell r="D38">
            <v>5.04</v>
          </cell>
          <cell r="E38" t="str">
            <v>kwh</v>
          </cell>
          <cell r="F38">
            <v>1.07</v>
          </cell>
          <cell r="G38">
            <v>41873</v>
          </cell>
          <cell r="H38">
            <v>67412</v>
          </cell>
          <cell r="I38">
            <v>895</v>
          </cell>
          <cell r="J38">
            <v>1622.01</v>
          </cell>
          <cell r="K38">
            <v>727.01</v>
          </cell>
          <cell r="L38">
            <v>3920.6195280000002</v>
          </cell>
          <cell r="M38">
            <v>173473.85714285716</v>
          </cell>
          <cell r="N38">
            <v>244806.47667085717</v>
          </cell>
          <cell r="T38" t="str">
            <v>Máy mài 2,7KW</v>
          </cell>
          <cell r="U38" t="str">
            <v>Ca</v>
          </cell>
          <cell r="V38">
            <v>4.05</v>
          </cell>
          <cell r="W38" t="str">
            <v>kwh</v>
          </cell>
          <cell r="X38">
            <v>1.05</v>
          </cell>
          <cell r="Y38">
            <v>41873</v>
          </cell>
          <cell r="Z38">
            <v>54401</v>
          </cell>
          <cell r="AA38">
            <v>895</v>
          </cell>
          <cell r="AB38">
            <v>895</v>
          </cell>
          <cell r="AC38">
            <v>0</v>
          </cell>
          <cell r="AD38">
            <v>0</v>
          </cell>
          <cell r="AE38">
            <v>22443.928</v>
          </cell>
          <cell r="AF38">
            <v>76844.928</v>
          </cell>
        </row>
        <row r="39">
          <cell r="B39" t="str">
            <v>Máy khoan bê tông cầm tay 0,62kW</v>
          </cell>
          <cell r="C39" t="str">
            <v>Ca</v>
          </cell>
          <cell r="D39">
            <v>0.93</v>
          </cell>
          <cell r="E39" t="str">
            <v>kwh</v>
          </cell>
          <cell r="F39">
            <v>1.07</v>
          </cell>
          <cell r="G39">
            <v>41873</v>
          </cell>
          <cell r="H39">
            <v>52794</v>
          </cell>
          <cell r="I39">
            <v>895</v>
          </cell>
          <cell r="J39">
            <v>14518</v>
          </cell>
          <cell r="K39">
            <v>13623</v>
          </cell>
          <cell r="L39">
            <v>13556.247300000001</v>
          </cell>
          <cell r="M39">
            <v>173473.85714285716</v>
          </cell>
          <cell r="N39">
            <v>239824.10444285715</v>
          </cell>
          <cell r="T39" t="str">
            <v>M¸y hµn 23KW</v>
          </cell>
          <cell r="U39" t="str">
            <v>Ca</v>
          </cell>
          <cell r="V39">
            <v>48.3</v>
          </cell>
          <cell r="W39" t="str">
            <v>kwh</v>
          </cell>
          <cell r="X39">
            <v>1.05</v>
          </cell>
          <cell r="Y39">
            <v>48658</v>
          </cell>
          <cell r="Z39">
            <v>117240</v>
          </cell>
          <cell r="AA39">
            <v>895</v>
          </cell>
          <cell r="AB39">
            <v>895</v>
          </cell>
          <cell r="AC39">
            <v>0</v>
          </cell>
          <cell r="AD39">
            <v>0</v>
          </cell>
          <cell r="AE39">
            <v>26080.688000000002</v>
          </cell>
          <cell r="AF39">
            <v>143320.68799999999</v>
          </cell>
        </row>
        <row r="40">
          <cell r="B40" t="str">
            <v>Máy mài 2,7KW</v>
          </cell>
          <cell r="C40" t="str">
            <v>Ca</v>
          </cell>
          <cell r="D40">
            <v>4.05</v>
          </cell>
          <cell r="E40" t="str">
            <v>kwh</v>
          </cell>
          <cell r="F40">
            <v>1.07</v>
          </cell>
          <cell r="G40">
            <v>41873</v>
          </cell>
          <cell r="H40">
            <v>54401</v>
          </cell>
          <cell r="I40">
            <v>895</v>
          </cell>
          <cell r="J40">
            <v>1622.01</v>
          </cell>
          <cell r="K40">
            <v>727.01</v>
          </cell>
          <cell r="L40">
            <v>3150.4978349999997</v>
          </cell>
          <cell r="M40">
            <v>173473.85714285716</v>
          </cell>
          <cell r="N40">
            <v>231025.35497785715</v>
          </cell>
          <cell r="T40" t="str">
            <v>M¸y hµn 23KW</v>
          </cell>
          <cell r="U40" t="str">
            <v>Ca</v>
          </cell>
          <cell r="V40">
            <v>48.3</v>
          </cell>
          <cell r="W40" t="str">
            <v>kwh</v>
          </cell>
          <cell r="X40">
            <v>1.05</v>
          </cell>
          <cell r="Y40">
            <v>48658</v>
          </cell>
          <cell r="Z40">
            <v>117240</v>
          </cell>
          <cell r="AA40">
            <v>895</v>
          </cell>
          <cell r="AB40">
            <v>895</v>
          </cell>
          <cell r="AC40">
            <v>0</v>
          </cell>
          <cell r="AD40">
            <v>0</v>
          </cell>
          <cell r="AE40">
            <v>26080.688000000002</v>
          </cell>
          <cell r="AF40">
            <v>143320.68799999999</v>
          </cell>
        </row>
        <row r="41">
          <cell r="B41" t="str">
            <v>Máy hàn 23KW</v>
          </cell>
          <cell r="C41" t="str">
            <v>Ca</v>
          </cell>
          <cell r="D41">
            <v>48.3</v>
          </cell>
          <cell r="E41" t="str">
            <v>kwh</v>
          </cell>
          <cell r="F41">
            <v>1.07</v>
          </cell>
          <cell r="G41">
            <v>48658</v>
          </cell>
          <cell r="H41">
            <v>117240</v>
          </cell>
          <cell r="I41">
            <v>895</v>
          </cell>
          <cell r="J41">
            <v>1622.01</v>
          </cell>
          <cell r="K41">
            <v>727.01</v>
          </cell>
          <cell r="L41">
            <v>37572.603810000001</v>
          </cell>
          <cell r="M41">
            <v>201583.14285714287</v>
          </cell>
          <cell r="N41">
            <v>356395.74666714284</v>
          </cell>
          <cell r="T41" t="str">
            <v>M¸y trén 500l</v>
          </cell>
          <cell r="U41" t="str">
            <v>Ca</v>
          </cell>
          <cell r="V41">
            <v>33.6</v>
          </cell>
          <cell r="W41" t="str">
            <v>kwh</v>
          </cell>
          <cell r="X41">
            <v>1.05</v>
          </cell>
          <cell r="Y41">
            <v>48658</v>
          </cell>
          <cell r="Z41">
            <v>171916</v>
          </cell>
          <cell r="AA41">
            <v>895</v>
          </cell>
          <cell r="AB41">
            <v>895</v>
          </cell>
          <cell r="AC41">
            <v>0</v>
          </cell>
          <cell r="AD41">
            <v>0</v>
          </cell>
          <cell r="AE41">
            <v>26080.688000000002</v>
          </cell>
          <cell r="AF41">
            <v>197996.68799999999</v>
          </cell>
        </row>
        <row r="42">
          <cell r="B42" t="str">
            <v>Máy trộn 500l</v>
          </cell>
          <cell r="C42" t="str">
            <v>Ca</v>
          </cell>
          <cell r="D42">
            <v>33.6</v>
          </cell>
          <cell r="E42" t="str">
            <v>kwh</v>
          </cell>
          <cell r="F42">
            <v>1.07</v>
          </cell>
          <cell r="G42">
            <v>48658</v>
          </cell>
          <cell r="H42">
            <v>171916</v>
          </cell>
          <cell r="I42">
            <v>895</v>
          </cell>
          <cell r="J42">
            <v>1622.01</v>
          </cell>
          <cell r="K42">
            <v>727.01</v>
          </cell>
          <cell r="L42">
            <v>26137.463520000005</v>
          </cell>
          <cell r="M42">
            <v>201583.14285714287</v>
          </cell>
          <cell r="N42">
            <v>399636.60637714283</v>
          </cell>
          <cell r="T42" t="str">
            <v>Máy trộn 250l</v>
          </cell>
          <cell r="U42" t="str">
            <v>Ca</v>
          </cell>
          <cell r="V42">
            <v>10.8</v>
          </cell>
          <cell r="W42" t="str">
            <v>kwh</v>
          </cell>
          <cell r="X42">
            <v>1.05</v>
          </cell>
          <cell r="Y42">
            <v>41873</v>
          </cell>
          <cell r="Z42">
            <v>102408</v>
          </cell>
          <cell r="AA42">
            <v>895</v>
          </cell>
          <cell r="AB42">
            <v>895</v>
          </cell>
          <cell r="AC42">
            <v>0</v>
          </cell>
          <cell r="AD42">
            <v>0</v>
          </cell>
          <cell r="AE42">
            <v>22443.928</v>
          </cell>
          <cell r="AF42">
            <v>124851.928</v>
          </cell>
        </row>
        <row r="43">
          <cell r="B43" t="str">
            <v>Máy trộn 250l</v>
          </cell>
          <cell r="C43" t="str">
            <v>Ca</v>
          </cell>
          <cell r="D43">
            <v>10.8</v>
          </cell>
          <cell r="E43" t="str">
            <v>kwh</v>
          </cell>
          <cell r="F43">
            <v>1.07</v>
          </cell>
          <cell r="G43">
            <v>41873</v>
          </cell>
          <cell r="H43">
            <v>102408</v>
          </cell>
          <cell r="I43">
            <v>895</v>
          </cell>
          <cell r="J43">
            <v>1622.01</v>
          </cell>
          <cell r="K43">
            <v>727.01</v>
          </cell>
          <cell r="L43">
            <v>8401.3275599999997</v>
          </cell>
          <cell r="M43">
            <v>173473.85714285716</v>
          </cell>
          <cell r="N43">
            <v>284283.18470285716</v>
          </cell>
          <cell r="T43" t="str">
            <v>Máy trộn vữa 80l</v>
          </cell>
          <cell r="U43" t="str">
            <v>Ca</v>
          </cell>
          <cell r="V43">
            <v>5.28</v>
          </cell>
          <cell r="W43" t="str">
            <v>kwh</v>
          </cell>
          <cell r="X43">
            <v>1.05</v>
          </cell>
          <cell r="Y43">
            <v>41873</v>
          </cell>
          <cell r="Z43">
            <v>67337</v>
          </cell>
          <cell r="AA43">
            <v>895</v>
          </cell>
          <cell r="AB43">
            <v>895</v>
          </cell>
          <cell r="AC43">
            <v>0</v>
          </cell>
          <cell r="AD43">
            <v>0</v>
          </cell>
          <cell r="AE43">
            <v>22443.928</v>
          </cell>
          <cell r="AF43">
            <v>89780.928</v>
          </cell>
        </row>
        <row r="44">
          <cell r="B44" t="str">
            <v>Máy trộn vữa 80l</v>
          </cell>
          <cell r="C44" t="str">
            <v>Ca</v>
          </cell>
          <cell r="D44">
            <v>5.28</v>
          </cell>
          <cell r="E44" t="str">
            <v>kwh</v>
          </cell>
          <cell r="F44">
            <v>1.07</v>
          </cell>
          <cell r="G44">
            <v>41873</v>
          </cell>
          <cell r="H44">
            <v>67337</v>
          </cell>
          <cell r="I44">
            <v>895</v>
          </cell>
          <cell r="J44">
            <v>1622.01</v>
          </cell>
          <cell r="K44">
            <v>727.01</v>
          </cell>
          <cell r="L44">
            <v>4107.3156960000006</v>
          </cell>
          <cell r="M44">
            <v>173473.85714285716</v>
          </cell>
          <cell r="N44">
            <v>244918.17283885716</v>
          </cell>
          <cell r="T44" t="str">
            <v>Đầm bánh lốp 25T</v>
          </cell>
          <cell r="U44" t="str">
            <v>Ca</v>
          </cell>
          <cell r="V44">
            <v>54.6</v>
          </cell>
          <cell r="W44" t="str">
            <v>Die</v>
          </cell>
          <cell r="X44">
            <v>1.05</v>
          </cell>
          <cell r="Y44">
            <v>56800</v>
          </cell>
          <cell r="Z44">
            <v>1264439</v>
          </cell>
          <cell r="AA44">
            <v>7818</v>
          </cell>
          <cell r="AB44">
            <v>9545.4545454545441</v>
          </cell>
          <cell r="AC44">
            <v>1727.4545454545441</v>
          </cell>
          <cell r="AD44">
            <v>99034.969090909028</v>
          </cell>
          <cell r="AE44">
            <v>30444.799999999999</v>
          </cell>
          <cell r="AF44">
            <v>1393918.769090909</v>
          </cell>
        </row>
        <row r="45">
          <cell r="B45" t="str">
            <v>Máy xúc lật 1,0m3</v>
          </cell>
          <cell r="C45" t="str">
            <v>Ca</v>
          </cell>
          <cell r="D45">
            <v>38.76</v>
          </cell>
          <cell r="E45" t="str">
            <v>Die</v>
          </cell>
          <cell r="F45">
            <v>1.05</v>
          </cell>
          <cell r="G45">
            <v>48658</v>
          </cell>
          <cell r="H45">
            <v>900676</v>
          </cell>
          <cell r="I45">
            <v>7818</v>
          </cell>
          <cell r="J45">
            <v>14155</v>
          </cell>
          <cell r="K45">
            <v>6337</v>
          </cell>
          <cell r="L45">
            <v>257903.226</v>
          </cell>
          <cell r="M45">
            <v>201583.14285714287</v>
          </cell>
          <cell r="N45">
            <v>1360162.368857143</v>
          </cell>
          <cell r="T45" t="str">
            <v>Máy xúc lật 1,0m3</v>
          </cell>
          <cell r="U45" t="str">
            <v>Ca</v>
          </cell>
          <cell r="V45">
            <v>38.76</v>
          </cell>
          <cell r="W45" t="str">
            <v>Die</v>
          </cell>
          <cell r="X45">
            <v>1.05</v>
          </cell>
          <cell r="Y45">
            <v>48658</v>
          </cell>
          <cell r="Z45">
            <v>900676</v>
          </cell>
          <cell r="AA45">
            <v>7818</v>
          </cell>
          <cell r="AB45">
            <v>9545.4545454545441</v>
          </cell>
          <cell r="AC45">
            <v>1727.4545454545441</v>
          </cell>
          <cell r="AD45">
            <v>70303.945090909037</v>
          </cell>
          <cell r="AE45">
            <v>26080.688000000002</v>
          </cell>
          <cell r="AF45">
            <v>997060.63309090899</v>
          </cell>
        </row>
        <row r="46">
          <cell r="B46" t="str">
            <v>Máy xúc lật 1,65m3</v>
          </cell>
          <cell r="C46" t="str">
            <v>Ca</v>
          </cell>
          <cell r="D46">
            <v>75.239999999999995</v>
          </cell>
          <cell r="E46" t="str">
            <v>Die</v>
          </cell>
          <cell r="F46">
            <v>1.05</v>
          </cell>
          <cell r="G46">
            <v>98673</v>
          </cell>
          <cell r="H46">
            <v>1582998</v>
          </cell>
          <cell r="I46">
            <v>7818</v>
          </cell>
          <cell r="J46">
            <v>14155</v>
          </cell>
          <cell r="K46">
            <v>6337</v>
          </cell>
          <cell r="L46">
            <v>500635.674</v>
          </cell>
          <cell r="M46">
            <v>408788.1428571429</v>
          </cell>
          <cell r="N46">
            <v>2492421.8168571428</v>
          </cell>
          <cell r="T46" t="str">
            <v>Máy xúc lật 1,65m3</v>
          </cell>
          <cell r="U46" t="str">
            <v>Ca</v>
          </cell>
          <cell r="V46">
            <v>75.239999999999995</v>
          </cell>
          <cell r="W46" t="str">
            <v>Die</v>
          </cell>
          <cell r="X46">
            <v>1.05</v>
          </cell>
          <cell r="Y46">
            <v>98673</v>
          </cell>
          <cell r="Z46">
            <v>1582998</v>
          </cell>
          <cell r="AA46">
            <v>7818</v>
          </cell>
          <cell r="AB46">
            <v>9545.4545454545441</v>
          </cell>
          <cell r="AC46">
            <v>1727.4545454545441</v>
          </cell>
          <cell r="AD46">
            <v>136472.36399999988</v>
          </cell>
          <cell r="AE46">
            <v>52888.728000000003</v>
          </cell>
          <cell r="AF46">
            <v>1772359.0919999997</v>
          </cell>
        </row>
        <row r="47">
          <cell r="B47" t="str">
            <v>Máy đầm dùi 1,5KW</v>
          </cell>
          <cell r="C47" t="str">
            <v>Ca</v>
          </cell>
          <cell r="D47">
            <v>6.75</v>
          </cell>
          <cell r="E47" t="str">
            <v>Die</v>
          </cell>
          <cell r="F47">
            <v>1.05</v>
          </cell>
          <cell r="G47">
            <v>41873</v>
          </cell>
          <cell r="H47">
            <v>59059</v>
          </cell>
          <cell r="I47">
            <v>7818</v>
          </cell>
          <cell r="J47">
            <v>14155</v>
          </cell>
          <cell r="K47">
            <v>6337</v>
          </cell>
          <cell r="L47">
            <v>44913.487500000003</v>
          </cell>
          <cell r="M47">
            <v>173473.85714285716</v>
          </cell>
          <cell r="N47">
            <v>277446.34464285715</v>
          </cell>
          <cell r="T47" t="str">
            <v>Máy đầm dùi 1,5KW</v>
          </cell>
          <cell r="U47" t="str">
            <v>Ca</v>
          </cell>
          <cell r="V47">
            <v>6.75</v>
          </cell>
          <cell r="W47" t="str">
            <v>Die</v>
          </cell>
          <cell r="X47">
            <v>1.05</v>
          </cell>
          <cell r="Y47">
            <v>41873</v>
          </cell>
          <cell r="Z47">
            <v>59059</v>
          </cell>
          <cell r="AA47">
            <v>7818</v>
          </cell>
          <cell r="AB47">
            <v>9545.4545454545441</v>
          </cell>
          <cell r="AC47">
            <v>1727.4545454545441</v>
          </cell>
          <cell r="AD47">
            <v>12243.334090909082</v>
          </cell>
          <cell r="AE47">
            <v>22443.928</v>
          </cell>
          <cell r="AF47">
            <v>93746.262090909077</v>
          </cell>
        </row>
        <row r="48">
          <cell r="B48" t="str">
            <v>Máy cắt uốn cốt thép</v>
          </cell>
          <cell r="C48" t="str">
            <v>Ca</v>
          </cell>
          <cell r="D48">
            <v>9</v>
          </cell>
          <cell r="E48" t="str">
            <v>kwh</v>
          </cell>
          <cell r="F48">
            <v>1.07</v>
          </cell>
          <cell r="G48">
            <v>41873</v>
          </cell>
          <cell r="H48">
            <v>63616</v>
          </cell>
          <cell r="I48">
            <v>895</v>
          </cell>
          <cell r="J48">
            <v>1622.01</v>
          </cell>
          <cell r="K48">
            <v>727.01</v>
          </cell>
          <cell r="L48">
            <v>7001.1063000000004</v>
          </cell>
          <cell r="M48">
            <v>173473.85714285716</v>
          </cell>
          <cell r="N48">
            <v>244090.96344285714</v>
          </cell>
          <cell r="T48" t="str">
            <v>Máy cắt uốn cốt thép</v>
          </cell>
          <cell r="U48" t="str">
            <v>Ca</v>
          </cell>
          <cell r="V48">
            <v>9</v>
          </cell>
          <cell r="W48" t="str">
            <v>kwh</v>
          </cell>
          <cell r="X48">
            <v>1.05</v>
          </cell>
          <cell r="Y48">
            <v>41873</v>
          </cell>
          <cell r="Z48">
            <v>63616</v>
          </cell>
          <cell r="AA48">
            <v>895</v>
          </cell>
          <cell r="AB48">
            <v>895</v>
          </cell>
          <cell r="AC48">
            <v>0</v>
          </cell>
          <cell r="AD48">
            <v>0</v>
          </cell>
          <cell r="AE48">
            <v>22443.928</v>
          </cell>
          <cell r="AF48">
            <v>86059.928</v>
          </cell>
        </row>
        <row r="49">
          <cell r="B49" t="str">
            <v>Máy khoan đứng 4,5kw</v>
          </cell>
          <cell r="C49" t="str">
            <v>Ca</v>
          </cell>
          <cell r="D49">
            <v>1.05</v>
          </cell>
          <cell r="E49" t="str">
            <v>kwh</v>
          </cell>
          <cell r="F49">
            <v>1.07</v>
          </cell>
          <cell r="G49">
            <v>41873</v>
          </cell>
          <cell r="H49">
            <v>96253</v>
          </cell>
          <cell r="I49">
            <v>895</v>
          </cell>
          <cell r="J49">
            <v>1622.01</v>
          </cell>
          <cell r="K49">
            <v>727.01</v>
          </cell>
          <cell r="L49">
            <v>816.79573500000015</v>
          </cell>
          <cell r="M49">
            <v>173473.85714285716</v>
          </cell>
          <cell r="N49">
            <v>270543.65287785715</v>
          </cell>
        </row>
        <row r="50">
          <cell r="B50" t="str">
            <v>Máy cắt đột lỗ 2,8kw</v>
          </cell>
          <cell r="C50" t="str">
            <v>Ca</v>
          </cell>
          <cell r="D50">
            <v>5.04</v>
          </cell>
          <cell r="E50" t="str">
            <v>kwh</v>
          </cell>
          <cell r="F50">
            <v>1.07</v>
          </cell>
          <cell r="G50">
            <v>41873</v>
          </cell>
          <cell r="H50">
            <v>76732</v>
          </cell>
          <cell r="I50">
            <v>895</v>
          </cell>
          <cell r="J50">
            <v>1622.01</v>
          </cell>
          <cell r="K50">
            <v>727.01</v>
          </cell>
          <cell r="L50">
            <v>3920.6195280000002</v>
          </cell>
          <cell r="M50">
            <v>173473.85714285716</v>
          </cell>
          <cell r="N50">
            <v>254126.47667085717</v>
          </cell>
        </row>
        <row r="51">
          <cell r="B51" t="str">
            <v>Máy cán tôn</v>
          </cell>
          <cell r="C51" t="str">
            <v>Ca</v>
          </cell>
          <cell r="D51">
            <v>5.04</v>
          </cell>
          <cell r="E51" t="str">
            <v>kwh</v>
          </cell>
          <cell r="F51">
            <v>1.07</v>
          </cell>
          <cell r="G51">
            <v>41873</v>
          </cell>
          <cell r="H51">
            <v>174305</v>
          </cell>
          <cell r="I51">
            <v>895</v>
          </cell>
          <cell r="J51">
            <v>1622.01</v>
          </cell>
          <cell r="K51">
            <v>727.01</v>
          </cell>
          <cell r="L51">
            <v>3920.6195280000002</v>
          </cell>
          <cell r="M51">
            <v>173473.85714285716</v>
          </cell>
          <cell r="N51">
            <v>351699.47667085717</v>
          </cell>
        </row>
        <row r="52">
          <cell r="B52" t="str">
            <v>Máy nén khí, động cơ điện 10m3/h</v>
          </cell>
          <cell r="C52" t="str">
            <v>Ca</v>
          </cell>
          <cell r="D52">
            <v>5.41</v>
          </cell>
          <cell r="E52" t="str">
            <v>kwh</v>
          </cell>
          <cell r="F52">
            <v>1.07</v>
          </cell>
          <cell r="G52">
            <v>41873</v>
          </cell>
          <cell r="H52">
            <v>51870</v>
          </cell>
          <cell r="I52">
            <v>895</v>
          </cell>
          <cell r="J52">
            <v>1622.01</v>
          </cell>
          <cell r="K52">
            <v>727.01</v>
          </cell>
          <cell r="L52">
            <v>4208.442787</v>
          </cell>
          <cell r="M52">
            <v>173473.85714285716</v>
          </cell>
          <cell r="N52">
            <v>229552.29992985717</v>
          </cell>
          <cell r="U52" t="str">
            <v>Ca</v>
          </cell>
          <cell r="X52">
            <v>1.05</v>
          </cell>
          <cell r="AA52">
            <v>7818</v>
          </cell>
          <cell r="AB52">
            <v>9545.4545454545441</v>
          </cell>
          <cell r="AC52">
            <v>1727.4545454545441</v>
          </cell>
          <cell r="AD52">
            <v>0</v>
          </cell>
          <cell r="AE52">
            <v>0</v>
          </cell>
          <cell r="AF52">
            <v>0</v>
          </cell>
        </row>
        <row r="53">
          <cell r="B53" t="str">
            <v>Máy nén khí, động cơ xăng 11m3/h</v>
          </cell>
          <cell r="C53" t="str">
            <v>Ca</v>
          </cell>
          <cell r="D53">
            <v>1.8</v>
          </cell>
          <cell r="E53" t="str">
            <v>Xăng A92</v>
          </cell>
          <cell r="F53">
            <v>1.03</v>
          </cell>
          <cell r="G53">
            <v>48658</v>
          </cell>
          <cell r="H53">
            <v>51870</v>
          </cell>
          <cell r="I53">
            <v>10909</v>
          </cell>
          <cell r="J53">
            <v>14518</v>
          </cell>
          <cell r="K53">
            <v>3609</v>
          </cell>
          <cell r="L53">
            <v>6691.0860000000002</v>
          </cell>
          <cell r="M53">
            <v>201583.14285714287</v>
          </cell>
          <cell r="N53">
            <v>260144.22885714288</v>
          </cell>
        </row>
        <row r="54">
          <cell r="B54" t="str">
            <v>Máy nén khí chạy bằng Đcơ điện 600m3/h</v>
          </cell>
          <cell r="C54" t="str">
            <v>Ca</v>
          </cell>
          <cell r="D54">
            <v>125.28</v>
          </cell>
          <cell r="E54" t="str">
            <v>kwh</v>
          </cell>
          <cell r="F54">
            <v>1.07</v>
          </cell>
          <cell r="G54">
            <v>48658</v>
          </cell>
          <cell r="H54">
            <v>441908</v>
          </cell>
          <cell r="I54">
            <v>895</v>
          </cell>
          <cell r="J54">
            <v>1622.01</v>
          </cell>
          <cell r="K54">
            <v>727.01</v>
          </cell>
          <cell r="L54">
            <v>97455.399695999993</v>
          </cell>
          <cell r="M54">
            <v>201583.14285714287</v>
          </cell>
          <cell r="N54">
            <v>740946.54255314288</v>
          </cell>
          <cell r="T54" t="str">
            <v>Máy nén khí, động cơ điện 10m3/h</v>
          </cell>
          <cell r="U54" t="str">
            <v>Ca</v>
          </cell>
          <cell r="V54">
            <v>5.41</v>
          </cell>
          <cell r="W54" t="str">
            <v>kwh</v>
          </cell>
          <cell r="X54">
            <v>1.05</v>
          </cell>
          <cell r="Y54">
            <v>41873</v>
          </cell>
          <cell r="Z54">
            <v>51870</v>
          </cell>
          <cell r="AA54">
            <v>895</v>
          </cell>
          <cell r="AB54">
            <v>895</v>
          </cell>
          <cell r="AC54">
            <v>0</v>
          </cell>
          <cell r="AD54">
            <v>0</v>
          </cell>
          <cell r="AE54">
            <v>22443.928</v>
          </cell>
          <cell r="AF54">
            <v>74313.928</v>
          </cell>
        </row>
        <row r="55">
          <cell r="B55" t="str">
            <v>Máy khoan đất đá cầm tay d=42mm</v>
          </cell>
          <cell r="C55" t="str">
            <v>Ca</v>
          </cell>
          <cell r="D55">
            <v>4.68</v>
          </cell>
          <cell r="E55" t="str">
            <v>kwh</v>
          </cell>
          <cell r="F55">
            <v>1.07</v>
          </cell>
          <cell r="G55">
            <v>41873</v>
          </cell>
          <cell r="H55">
            <v>59385</v>
          </cell>
          <cell r="I55">
            <v>895</v>
          </cell>
          <cell r="J55">
            <v>1622.01</v>
          </cell>
          <cell r="K55">
            <v>727.01</v>
          </cell>
          <cell r="L55">
            <v>3640.575276</v>
          </cell>
          <cell r="M55">
            <v>173473.85714285716</v>
          </cell>
          <cell r="N55">
            <v>236499.43241885718</v>
          </cell>
          <cell r="T55" t="str">
            <v>Máy nén khí chạy bằng Đcơ điện 600m3/h</v>
          </cell>
          <cell r="U55" t="str">
            <v>Ca</v>
          </cell>
          <cell r="V55">
            <v>125.28</v>
          </cell>
          <cell r="W55" t="str">
            <v>kwh</v>
          </cell>
          <cell r="X55">
            <v>1.05</v>
          </cell>
          <cell r="Y55">
            <v>48658</v>
          </cell>
          <cell r="Z55">
            <v>441908</v>
          </cell>
          <cell r="AA55">
            <v>895</v>
          </cell>
          <cell r="AB55">
            <v>895</v>
          </cell>
          <cell r="AC55">
            <v>0</v>
          </cell>
          <cell r="AD55">
            <v>0</v>
          </cell>
          <cell r="AE55">
            <v>26080.688000000002</v>
          </cell>
          <cell r="AF55">
            <v>467988.68800000002</v>
          </cell>
        </row>
        <row r="56">
          <cell r="B56" t="str">
            <v>Máy nén khí, động diezel - 120m3/h</v>
          </cell>
          <cell r="C56" t="str">
            <v>Ca</v>
          </cell>
          <cell r="D56">
            <v>13.86</v>
          </cell>
          <cell r="E56" t="str">
            <v>Diezel 0,05S</v>
          </cell>
          <cell r="F56">
            <v>1.05</v>
          </cell>
          <cell r="G56">
            <v>48658</v>
          </cell>
          <cell r="H56">
            <v>234812</v>
          </cell>
          <cell r="I56">
            <v>7818</v>
          </cell>
          <cell r="J56">
            <v>14155</v>
          </cell>
          <cell r="K56">
            <v>6337</v>
          </cell>
          <cell r="L56">
            <v>92222.361000000004</v>
          </cell>
          <cell r="M56">
            <v>201583.14285714287</v>
          </cell>
          <cell r="N56">
            <v>528617.50385714287</v>
          </cell>
          <cell r="T56" t="str">
            <v>Máy khoan đất đá cầm tay d=42mm</v>
          </cell>
          <cell r="U56" t="str">
            <v>Ca</v>
          </cell>
          <cell r="V56">
            <v>4.68</v>
          </cell>
          <cell r="W56" t="str">
            <v>kwh</v>
          </cell>
          <cell r="X56">
            <v>1.05</v>
          </cell>
          <cell r="Y56">
            <v>41873</v>
          </cell>
          <cell r="Z56">
            <v>59385</v>
          </cell>
          <cell r="AA56">
            <v>895</v>
          </cell>
          <cell r="AB56">
            <v>895</v>
          </cell>
          <cell r="AC56">
            <v>0</v>
          </cell>
          <cell r="AD56">
            <v>0</v>
          </cell>
          <cell r="AE56">
            <v>22443.928</v>
          </cell>
          <cell r="AF56">
            <v>81828.928</v>
          </cell>
        </row>
        <row r="57">
          <cell r="B57" t="str">
            <v>Máy nén khí, động diezel - 200m3/h</v>
          </cell>
          <cell r="C57" t="str">
            <v>Ca</v>
          </cell>
          <cell r="D57">
            <v>18</v>
          </cell>
          <cell r="E57" t="str">
            <v>Diezel 0,05S</v>
          </cell>
          <cell r="F57">
            <v>1.05</v>
          </cell>
          <cell r="G57">
            <v>48658</v>
          </cell>
          <cell r="H57">
            <v>312252</v>
          </cell>
          <cell r="I57">
            <v>7818</v>
          </cell>
          <cell r="J57">
            <v>14155</v>
          </cell>
          <cell r="K57">
            <v>6337</v>
          </cell>
          <cell r="L57">
            <v>119769.30000000002</v>
          </cell>
          <cell r="M57">
            <v>201583.14285714287</v>
          </cell>
          <cell r="N57">
            <v>633604.44285714289</v>
          </cell>
          <cell r="T57" t="str">
            <v>Máy nén khí, động diezel - 120m3/h</v>
          </cell>
          <cell r="U57" t="str">
            <v>Ca</v>
          </cell>
          <cell r="X57">
            <v>1.05</v>
          </cell>
          <cell r="Z57">
            <v>234812</v>
          </cell>
          <cell r="AC57">
            <v>0</v>
          </cell>
          <cell r="AD57">
            <v>0</v>
          </cell>
          <cell r="AE57">
            <v>0</v>
          </cell>
          <cell r="AF57">
            <v>234812</v>
          </cell>
        </row>
        <row r="58">
          <cell r="B58" t="str">
            <v>Máy nén khí, động diezel - 360m3/h</v>
          </cell>
          <cell r="C58" t="str">
            <v>Ca</v>
          </cell>
          <cell r="D58">
            <v>34.56</v>
          </cell>
          <cell r="E58" t="str">
            <v>Diezel 0,05S</v>
          </cell>
          <cell r="F58">
            <v>1.05</v>
          </cell>
          <cell r="G58">
            <v>48658</v>
          </cell>
          <cell r="H58">
            <v>536122</v>
          </cell>
          <cell r="I58">
            <v>7818</v>
          </cell>
          <cell r="J58">
            <v>14155</v>
          </cell>
          <cell r="K58">
            <v>6337</v>
          </cell>
          <cell r="L58">
            <v>229957.05600000001</v>
          </cell>
          <cell r="M58">
            <v>201583.14285714287</v>
          </cell>
          <cell r="N58">
            <v>967662.19885714282</v>
          </cell>
          <cell r="T58" t="str">
            <v>Máy nén khí, động diezel - 200m3/h</v>
          </cell>
          <cell r="U58" t="str">
            <v>Ca</v>
          </cell>
          <cell r="X58">
            <v>1.05</v>
          </cell>
          <cell r="Z58">
            <v>312252</v>
          </cell>
          <cell r="AC58">
            <v>0</v>
          </cell>
          <cell r="AD58">
            <v>0</v>
          </cell>
          <cell r="AE58">
            <v>0</v>
          </cell>
          <cell r="AF58">
            <v>312252</v>
          </cell>
        </row>
        <row r="59">
          <cell r="B59" t="str">
            <v>Máy nén khí, đ.cơ diezel - 600m3/h</v>
          </cell>
          <cell r="C59" t="str">
            <v>Ca</v>
          </cell>
          <cell r="D59">
            <v>38.4</v>
          </cell>
          <cell r="E59" t="str">
            <v>Diezel 0,05S</v>
          </cell>
          <cell r="F59">
            <v>1.05</v>
          </cell>
          <cell r="G59">
            <v>48658</v>
          </cell>
          <cell r="H59">
            <v>536122</v>
          </cell>
          <cell r="I59">
            <v>7818</v>
          </cell>
          <cell r="J59">
            <v>14155</v>
          </cell>
          <cell r="K59">
            <v>6337</v>
          </cell>
          <cell r="L59">
            <v>255507.84</v>
          </cell>
          <cell r="M59">
            <v>201583.14285714287</v>
          </cell>
          <cell r="N59">
            <v>993212.98285714281</v>
          </cell>
        </row>
        <row r="60">
          <cell r="B60" t="str">
            <v>Búa căn khí nén - tiêu hao nén khí 3m3/h</v>
          </cell>
          <cell r="C60" t="str">
            <v>Ca</v>
          </cell>
          <cell r="D60">
            <v>0</v>
          </cell>
          <cell r="E60" t="str">
            <v>-</v>
          </cell>
          <cell r="F60">
            <v>1.05</v>
          </cell>
          <cell r="G60">
            <v>48658</v>
          </cell>
          <cell r="H60">
            <v>65676</v>
          </cell>
          <cell r="I60">
            <v>7818</v>
          </cell>
          <cell r="J60">
            <v>14155</v>
          </cell>
          <cell r="K60">
            <v>6337</v>
          </cell>
          <cell r="L60">
            <v>0</v>
          </cell>
          <cell r="M60">
            <v>201583.14285714287</v>
          </cell>
          <cell r="N60">
            <v>267259.14285714284</v>
          </cell>
          <cell r="T60" t="str">
            <v>Máy nén khí, động diezel - 360m3/h</v>
          </cell>
          <cell r="U60" t="str">
            <v>Ca</v>
          </cell>
          <cell r="X60">
            <v>1.05</v>
          </cell>
          <cell r="Z60">
            <v>536122</v>
          </cell>
          <cell r="AC60">
            <v>0</v>
          </cell>
          <cell r="AD60">
            <v>0</v>
          </cell>
          <cell r="AE60">
            <v>0</v>
          </cell>
          <cell r="AF60">
            <v>536122</v>
          </cell>
        </row>
        <row r="61">
          <cell r="B61" t="str">
            <v>Máy vận thăng 0,8T</v>
          </cell>
          <cell r="C61" t="str">
            <v>Ca</v>
          </cell>
          <cell r="D61" t="str">
            <v>k</v>
          </cell>
          <cell r="E61" t="str">
            <v>-</v>
          </cell>
          <cell r="F61">
            <v>1.05</v>
          </cell>
          <cell r="G61">
            <v>0</v>
          </cell>
          <cell r="H61">
            <v>172298</v>
          </cell>
          <cell r="I61">
            <v>7818</v>
          </cell>
          <cell r="J61">
            <v>14155</v>
          </cell>
          <cell r="K61">
            <v>6337</v>
          </cell>
          <cell r="L61" t="e">
            <v>#VALUE!</v>
          </cell>
          <cell r="M61">
            <v>0</v>
          </cell>
          <cell r="N61" t="e">
            <v>#VALUE!</v>
          </cell>
          <cell r="T61" t="str">
            <v>Búa căn khí nén - tiêu hao nén khí 3m3/h</v>
          </cell>
          <cell r="U61" t="str">
            <v>Ca</v>
          </cell>
          <cell r="X61">
            <v>1.05</v>
          </cell>
          <cell r="Z61">
            <v>65676</v>
          </cell>
          <cell r="AC61">
            <v>0</v>
          </cell>
          <cell r="AD61">
            <v>0</v>
          </cell>
          <cell r="AE61">
            <v>0</v>
          </cell>
          <cell r="AF61">
            <v>65676</v>
          </cell>
        </row>
        <row r="62">
          <cell r="B62" t="str">
            <v>Ô tô tưới nhựa đường, công suất 190CV (Diezel)</v>
          </cell>
          <cell r="C62" t="str">
            <v>Ca</v>
          </cell>
          <cell r="D62">
            <v>57</v>
          </cell>
          <cell r="E62" t="str">
            <v>Diezel 0,05S</v>
          </cell>
          <cell r="F62">
            <v>1.05</v>
          </cell>
          <cell r="G62">
            <v>106306</v>
          </cell>
          <cell r="H62">
            <v>1735186</v>
          </cell>
          <cell r="I62">
            <v>7818</v>
          </cell>
          <cell r="J62">
            <v>14155</v>
          </cell>
          <cell r="K62">
            <v>6337</v>
          </cell>
          <cell r="L62">
            <v>379269.45</v>
          </cell>
          <cell r="M62">
            <v>440410.57142857148</v>
          </cell>
          <cell r="N62">
            <v>2554866.0214285715</v>
          </cell>
          <cell r="T62" t="str">
            <v>Máy vận thăng 0,8T</v>
          </cell>
          <cell r="U62" t="str">
            <v>Ca</v>
          </cell>
          <cell r="X62">
            <v>1.05</v>
          </cell>
          <cell r="Z62">
            <v>172298</v>
          </cell>
          <cell r="AC62">
            <v>0</v>
          </cell>
          <cell r="AD62">
            <v>0</v>
          </cell>
          <cell r="AE62">
            <v>0</v>
          </cell>
          <cell r="AF62">
            <v>172298</v>
          </cell>
        </row>
        <row r="63">
          <cell r="B63" t="str">
            <v>Máy rải hỗn hợp BT nhựa - năng suất 65T/h</v>
          </cell>
          <cell r="C63" t="str">
            <v>Ca</v>
          </cell>
          <cell r="D63">
            <v>33.6</v>
          </cell>
          <cell r="E63" t="str">
            <v>Diezel 0,05S</v>
          </cell>
          <cell r="F63">
            <v>1.05</v>
          </cell>
          <cell r="G63">
            <v>98673</v>
          </cell>
          <cell r="H63">
            <v>1566356</v>
          </cell>
          <cell r="I63">
            <v>7818</v>
          </cell>
          <cell r="J63">
            <v>14155</v>
          </cell>
          <cell r="K63">
            <v>6337</v>
          </cell>
          <cell r="L63">
            <v>223569.36000000002</v>
          </cell>
          <cell r="M63">
            <v>408788.1428571429</v>
          </cell>
          <cell r="N63">
            <v>2198713.5028571431</v>
          </cell>
          <cell r="T63" t="str">
            <v>Ô tô tưới nhựa đường, công suất 190CV (Diezel)</v>
          </cell>
          <cell r="U63" t="str">
            <v>Ca</v>
          </cell>
          <cell r="V63">
            <v>57</v>
          </cell>
          <cell r="W63" t="str">
            <v>Die</v>
          </cell>
          <cell r="X63">
            <v>1.05</v>
          </cell>
          <cell r="Y63">
            <v>106306</v>
          </cell>
          <cell r="Z63">
            <v>1735186</v>
          </cell>
          <cell r="AA63">
            <v>7818</v>
          </cell>
          <cell r="AB63">
            <v>9545.4545454545441</v>
          </cell>
          <cell r="AC63">
            <v>1727.4545454545441</v>
          </cell>
          <cell r="AD63">
            <v>103388.15454545447</v>
          </cell>
          <cell r="AE63">
            <v>56980.016000000003</v>
          </cell>
          <cell r="AF63">
            <v>1895554.1705454546</v>
          </cell>
        </row>
        <row r="64">
          <cell r="B64" t="str">
            <v>Máy rải hỗn hợp CPĐD - năng suất 60T/h</v>
          </cell>
          <cell r="C64" t="str">
            <v>Ca</v>
          </cell>
          <cell r="D64">
            <v>30.2</v>
          </cell>
          <cell r="E64" t="str">
            <v>Diezel 0,05S</v>
          </cell>
          <cell r="F64">
            <v>1.05</v>
          </cell>
          <cell r="G64">
            <v>98673</v>
          </cell>
          <cell r="H64">
            <v>2568829</v>
          </cell>
          <cell r="I64">
            <v>7818</v>
          </cell>
          <cell r="J64">
            <v>14155</v>
          </cell>
          <cell r="K64">
            <v>6337</v>
          </cell>
          <cell r="L64">
            <v>200946.27000000002</v>
          </cell>
          <cell r="M64">
            <v>408788.1428571429</v>
          </cell>
          <cell r="N64">
            <v>3178563.4128571427</v>
          </cell>
          <cell r="T64" t="str">
            <v>Máy rải hỗn hợp BT nhựa - năng suất 65T/h</v>
          </cell>
          <cell r="U64" t="str">
            <v>Ca</v>
          </cell>
          <cell r="X64">
            <v>1.05</v>
          </cell>
          <cell r="Z64">
            <v>1566356</v>
          </cell>
          <cell r="AC64">
            <v>0</v>
          </cell>
          <cell r="AD64">
            <v>0</v>
          </cell>
          <cell r="AE64">
            <v>0</v>
          </cell>
          <cell r="AF64">
            <v>1566356</v>
          </cell>
        </row>
        <row r="65">
          <cell r="B65" t="str">
            <v>Máy rải hỗn hợp BT nhựa - năng suất 130cv - 140cv</v>
          </cell>
          <cell r="C65" t="str">
            <v>Ca</v>
          </cell>
          <cell r="D65">
            <v>63</v>
          </cell>
          <cell r="E65" t="str">
            <v>Diezel 0,05S</v>
          </cell>
          <cell r="F65">
            <v>1.05</v>
          </cell>
          <cell r="G65">
            <v>98673</v>
          </cell>
          <cell r="H65">
            <v>3693246</v>
          </cell>
          <cell r="I65">
            <v>7818</v>
          </cell>
          <cell r="J65">
            <v>14155</v>
          </cell>
          <cell r="K65">
            <v>6337</v>
          </cell>
          <cell r="L65">
            <v>419192.55000000005</v>
          </cell>
          <cell r="M65">
            <v>408788.1428571429</v>
          </cell>
          <cell r="N65">
            <v>4521226.6928571425</v>
          </cell>
          <cell r="T65" t="str">
            <v>Máy rải hỗn hợp CPĐD - năng suất 60T/h</v>
          </cell>
          <cell r="U65" t="str">
            <v>Ca</v>
          </cell>
          <cell r="X65">
            <v>1.05</v>
          </cell>
          <cell r="Z65">
            <v>2568829</v>
          </cell>
          <cell r="AC65">
            <v>0</v>
          </cell>
          <cell r="AD65">
            <v>0</v>
          </cell>
          <cell r="AE65">
            <v>0</v>
          </cell>
          <cell r="AF65">
            <v>2568829</v>
          </cell>
        </row>
        <row r="66">
          <cell r="B66" t="str">
            <v>Trạm trộn BT nhựa 50T/h</v>
          </cell>
          <cell r="C66" t="str">
            <v>Ca</v>
          </cell>
          <cell r="D66" t="str">
            <v>k</v>
          </cell>
          <cell r="E66">
            <v>0</v>
          </cell>
          <cell r="F66">
            <v>1.05</v>
          </cell>
          <cell r="G66">
            <v>0</v>
          </cell>
          <cell r="H66">
            <v>5475925</v>
          </cell>
          <cell r="I66">
            <v>7818</v>
          </cell>
          <cell r="J66">
            <v>1622.01</v>
          </cell>
          <cell r="K66">
            <v>-6195.99</v>
          </cell>
          <cell r="L66" t="e">
            <v>#VALUE!</v>
          </cell>
          <cell r="M66">
            <v>0</v>
          </cell>
          <cell r="N66" t="e">
            <v>#VALUE!</v>
          </cell>
          <cell r="T66" t="str">
            <v>Máy rải hỗn hợp BT nhựa - năng suất 130cv - 140cv</v>
          </cell>
          <cell r="U66" t="str">
            <v>Ca</v>
          </cell>
          <cell r="X66">
            <v>1.05</v>
          </cell>
          <cell r="Z66">
            <v>3693246</v>
          </cell>
          <cell r="AC66">
            <v>0</v>
          </cell>
          <cell r="AD66">
            <v>0</v>
          </cell>
          <cell r="AE66">
            <v>0</v>
          </cell>
          <cell r="AF66">
            <v>3693246</v>
          </cell>
        </row>
        <row r="67">
          <cell r="B67" t="str">
            <v>Trạm trộn BT nhựa 60T/h</v>
          </cell>
          <cell r="C67" t="str">
            <v>Ca</v>
          </cell>
          <cell r="D67">
            <v>324</v>
          </cell>
          <cell r="E67" t="str">
            <v>kwh</v>
          </cell>
          <cell r="F67">
            <v>1.07</v>
          </cell>
          <cell r="G67">
            <v>745985</v>
          </cell>
          <cell r="H67">
            <v>6239802</v>
          </cell>
          <cell r="I67">
            <v>895</v>
          </cell>
          <cell r="J67">
            <v>1622.01</v>
          </cell>
          <cell r="K67">
            <v>727.01</v>
          </cell>
          <cell r="L67">
            <v>252039.82680000001</v>
          </cell>
          <cell r="M67">
            <v>3090509.2857142859</v>
          </cell>
          <cell r="N67">
            <v>9582351.1125142854</v>
          </cell>
          <cell r="T67" t="str">
            <v>Trạm trộn BT nhựa 50T/h</v>
          </cell>
          <cell r="U67" t="str">
            <v>Ca</v>
          </cell>
          <cell r="X67">
            <v>1.05</v>
          </cell>
          <cell r="Z67">
            <v>5475925</v>
          </cell>
          <cell r="AC67">
            <v>0</v>
          </cell>
          <cell r="AD67">
            <v>0</v>
          </cell>
          <cell r="AE67">
            <v>0</v>
          </cell>
          <cell r="AF67">
            <v>5475925</v>
          </cell>
        </row>
        <row r="68">
          <cell r="B68" t="str">
            <v>Nồi nấu nhựa</v>
          </cell>
          <cell r="C68" t="str">
            <v>Ca</v>
          </cell>
          <cell r="D68">
            <v>0</v>
          </cell>
          <cell r="E68">
            <v>0</v>
          </cell>
          <cell r="F68">
            <v>1.05</v>
          </cell>
          <cell r="G68">
            <v>48658</v>
          </cell>
          <cell r="H68">
            <v>61599</v>
          </cell>
          <cell r="K68">
            <v>0</v>
          </cell>
          <cell r="L68">
            <v>0</v>
          </cell>
          <cell r="M68">
            <v>201583.14285714287</v>
          </cell>
          <cell r="N68">
            <v>263182.14285714284</v>
          </cell>
          <cell r="T68" t="str">
            <v>Trạm trộn BT nhựa 60T/h</v>
          </cell>
          <cell r="U68" t="str">
            <v>Ca</v>
          </cell>
          <cell r="X68">
            <v>1.05</v>
          </cell>
          <cell r="Z68">
            <v>6239802</v>
          </cell>
          <cell r="AC68">
            <v>0</v>
          </cell>
          <cell r="AD68">
            <v>0</v>
          </cell>
          <cell r="AE68">
            <v>0</v>
          </cell>
          <cell r="AF68">
            <v>6239802</v>
          </cell>
        </row>
        <row r="69">
          <cell r="T69" t="str">
            <v>Nồi nấu nhựa</v>
          </cell>
          <cell r="U69" t="str">
            <v>Ca</v>
          </cell>
          <cell r="X69">
            <v>1.05</v>
          </cell>
          <cell r="Z69">
            <v>61599</v>
          </cell>
          <cell r="AC69">
            <v>0</v>
          </cell>
          <cell r="AD69">
            <v>0</v>
          </cell>
          <cell r="AE69">
            <v>0</v>
          </cell>
          <cell r="AF69">
            <v>61599</v>
          </cell>
        </row>
        <row r="70">
          <cell r="T70" t="str">
            <v>Nồi nấu nhựa</v>
          </cell>
          <cell r="U70" t="str">
            <v>Ca</v>
          </cell>
          <cell r="AD70">
            <v>0</v>
          </cell>
          <cell r="AE70">
            <v>0</v>
          </cell>
          <cell r="AF70">
            <v>0</v>
          </cell>
        </row>
        <row r="71">
          <cell r="T71" t="str">
            <v>Máy đào &lt;=0,4m3</v>
          </cell>
          <cell r="U71" t="str">
            <v>Ca</v>
          </cell>
          <cell r="V71">
            <v>42.66</v>
          </cell>
          <cell r="W71" t="str">
            <v>Die</v>
          </cell>
          <cell r="X71">
            <v>1.05</v>
          </cell>
          <cell r="Y71">
            <v>48658</v>
          </cell>
          <cell r="Z71">
            <v>886653</v>
          </cell>
          <cell r="AA71">
            <v>7818</v>
          </cell>
          <cell r="AB71">
            <v>9545.4545454545441</v>
          </cell>
          <cell r="AE71">
            <v>1.08</v>
          </cell>
          <cell r="AF71">
            <v>1.08</v>
          </cell>
        </row>
        <row r="72">
          <cell r="T72" t="str">
            <v>Máy nén khí, đ.cơ diezel - 600m3/h</v>
          </cell>
          <cell r="V72">
            <v>38.4</v>
          </cell>
          <cell r="W72" t="str">
            <v>Die</v>
          </cell>
          <cell r="X72">
            <v>1.05</v>
          </cell>
          <cell r="Y72">
            <v>48658</v>
          </cell>
          <cell r="Z72">
            <v>724381</v>
          </cell>
        </row>
        <row r="73">
          <cell r="U73" t="str">
            <v>Ca</v>
          </cell>
          <cell r="X73">
            <v>1.05</v>
          </cell>
          <cell r="AE73">
            <v>1.08</v>
          </cell>
          <cell r="AF73">
            <v>0</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Bia"/>
      <sheetName val="2-BiaT"/>
      <sheetName val="3-Cancu"/>
      <sheetName val="4-B THKP"/>
      <sheetName val="5-TGTHMUC"/>
      <sheetName val="6.TB Truong hoc"/>
      <sheetName val="TBA"/>
      <sheetName val="6.1-Goi Thau TCXD"/>
      <sheetName val="6.2-Goi Thau TBCDTH"/>
      <sheetName val="6.3-Goi Thau QLDA"/>
      <sheetName val="6.4-Goi Thau TV"/>
      <sheetName val="6.5-Goi Thau K"/>
      <sheetName val="7.DP2"/>
      <sheetName val="NS"/>
      <sheetName val="DL"/>
      <sheetName val="LOAICT"/>
    </sheetNames>
    <sheetDataSet>
      <sheetData sheetId="0">
        <row r="14">
          <cell r="B14">
            <v>0</v>
          </cell>
        </row>
      </sheetData>
      <sheetData sheetId="1"/>
      <sheetData sheetId="2"/>
      <sheetData sheetId="3">
        <row r="12">
          <cell r="P12">
            <v>55375327419.454903</v>
          </cell>
        </row>
        <row r="17">
          <cell r="P17">
            <v>7058462410.3355284</v>
          </cell>
        </row>
        <row r="22">
          <cell r="R22">
            <v>0</v>
          </cell>
        </row>
        <row r="235">
          <cell r="R235">
            <v>84312000000</v>
          </cell>
        </row>
      </sheetData>
      <sheetData sheetId="4"/>
      <sheetData sheetId="5"/>
      <sheetData sheetId="6"/>
      <sheetData sheetId="7"/>
      <sheetData sheetId="8"/>
      <sheetData sheetId="9"/>
      <sheetData sheetId="10"/>
      <sheetData sheetId="11"/>
      <sheetData sheetId="12"/>
      <sheetData sheetId="13"/>
      <sheetData sheetId="14">
        <row r="5">
          <cell r="A5">
            <v>0</v>
          </cell>
          <cell r="B5">
            <v>0</v>
          </cell>
          <cell r="C5">
            <v>0</v>
          </cell>
          <cell r="D5">
            <v>0</v>
          </cell>
          <cell r="E5">
            <v>0</v>
          </cell>
          <cell r="F5">
            <v>0</v>
          </cell>
          <cell r="G5">
            <v>0</v>
          </cell>
          <cell r="H5" t="str">
            <v>&lt;=</v>
          </cell>
          <cell r="I5">
            <v>0</v>
          </cell>
          <cell r="J5">
            <v>1</v>
          </cell>
          <cell r="K5">
            <v>3</v>
          </cell>
          <cell r="L5">
            <v>7</v>
          </cell>
          <cell r="M5">
            <v>15</v>
          </cell>
          <cell r="N5" t="str">
            <v>&gt;</v>
          </cell>
          <cell r="O5">
            <v>0</v>
          </cell>
        </row>
        <row r="6">
          <cell r="A6" t="str">
            <v>DD</v>
          </cell>
          <cell r="B6" t="str">
            <v>Lập báo cáo kinh tế - kỹ thuật</v>
          </cell>
          <cell r="C6">
            <v>0</v>
          </cell>
          <cell r="D6">
            <v>0</v>
          </cell>
          <cell r="E6">
            <v>0</v>
          </cell>
          <cell r="F6">
            <v>0</v>
          </cell>
          <cell r="G6">
            <v>0</v>
          </cell>
          <cell r="H6">
            <v>0</v>
          </cell>
          <cell r="I6">
            <v>0</v>
          </cell>
          <cell r="J6">
            <v>6.5</v>
          </cell>
          <cell r="K6">
            <v>4.7</v>
          </cell>
          <cell r="L6">
            <v>4.2</v>
          </cell>
          <cell r="M6">
            <v>3.6</v>
          </cell>
          <cell r="N6">
            <v>0</v>
          </cell>
          <cell r="O6">
            <v>0</v>
          </cell>
        </row>
        <row r="7">
          <cell r="A7" t="str">
            <v>CN</v>
          </cell>
          <cell r="B7" t="str">
            <v>Lập báo cáo kinh tế - kỹ thuật</v>
          </cell>
          <cell r="C7">
            <v>0</v>
          </cell>
          <cell r="D7">
            <v>0</v>
          </cell>
          <cell r="E7">
            <v>0</v>
          </cell>
          <cell r="F7">
            <v>0</v>
          </cell>
          <cell r="G7">
            <v>0</v>
          </cell>
          <cell r="H7">
            <v>0</v>
          </cell>
          <cell r="I7">
            <v>0</v>
          </cell>
          <cell r="J7">
            <v>6.7</v>
          </cell>
          <cell r="K7">
            <v>4.8</v>
          </cell>
          <cell r="L7">
            <v>4.3</v>
          </cell>
          <cell r="M7">
            <v>3.8</v>
          </cell>
          <cell r="N7">
            <v>0</v>
          </cell>
          <cell r="O7">
            <v>0</v>
          </cell>
        </row>
        <row r="8">
          <cell r="A8" t="str">
            <v>GT</v>
          </cell>
          <cell r="B8" t="str">
            <v>Lập báo cáo kinh tế - kỹ thuật</v>
          </cell>
          <cell r="C8">
            <v>0</v>
          </cell>
          <cell r="D8">
            <v>0</v>
          </cell>
          <cell r="E8">
            <v>0</v>
          </cell>
          <cell r="F8">
            <v>0</v>
          </cell>
          <cell r="G8">
            <v>0</v>
          </cell>
          <cell r="H8">
            <v>0</v>
          </cell>
          <cell r="I8">
            <v>0</v>
          </cell>
          <cell r="J8">
            <v>5.4</v>
          </cell>
          <cell r="K8">
            <v>3.6</v>
          </cell>
          <cell r="L8">
            <v>2.7</v>
          </cell>
          <cell r="M8">
            <v>2.5</v>
          </cell>
          <cell r="N8">
            <v>0</v>
          </cell>
          <cell r="O8">
            <v>0</v>
          </cell>
        </row>
        <row r="9">
          <cell r="A9" t="str">
            <v>TL</v>
          </cell>
          <cell r="B9" t="str">
            <v>Lập báo cáo kinh tế - kỹ thuật</v>
          </cell>
          <cell r="C9">
            <v>0</v>
          </cell>
          <cell r="D9">
            <v>0</v>
          </cell>
          <cell r="E9">
            <v>0</v>
          </cell>
          <cell r="F9">
            <v>0</v>
          </cell>
          <cell r="G9">
            <v>0</v>
          </cell>
          <cell r="H9">
            <v>0</v>
          </cell>
          <cell r="I9">
            <v>0</v>
          </cell>
          <cell r="J9">
            <v>6.2</v>
          </cell>
          <cell r="K9">
            <v>4.4000000000000004</v>
          </cell>
          <cell r="L9">
            <v>3.9</v>
          </cell>
          <cell r="M9">
            <v>3.6</v>
          </cell>
          <cell r="N9">
            <v>0</v>
          </cell>
          <cell r="O9">
            <v>0</v>
          </cell>
        </row>
        <row r="10">
          <cell r="A10" t="str">
            <v>HTKT</v>
          </cell>
          <cell r="B10" t="str">
            <v>Lập báo cáo kinh tế - kỹ thuật</v>
          </cell>
          <cell r="C10">
            <v>0</v>
          </cell>
          <cell r="D10">
            <v>0</v>
          </cell>
          <cell r="E10">
            <v>0</v>
          </cell>
          <cell r="F10">
            <v>0</v>
          </cell>
          <cell r="G10">
            <v>0</v>
          </cell>
          <cell r="H10">
            <v>0</v>
          </cell>
          <cell r="I10">
            <v>0</v>
          </cell>
          <cell r="J10">
            <v>5.8</v>
          </cell>
          <cell r="K10">
            <v>4.2</v>
          </cell>
          <cell r="L10">
            <v>3.4</v>
          </cell>
          <cell r="M10">
            <v>3</v>
          </cell>
          <cell r="N10">
            <v>0</v>
          </cell>
          <cell r="O10">
            <v>0</v>
          </cell>
        </row>
        <row r="26">
          <cell r="A26">
            <v>0</v>
          </cell>
          <cell r="B26">
            <v>0</v>
          </cell>
          <cell r="C26">
            <v>0</v>
          </cell>
          <cell r="D26" t="str">
            <v>&gt;=</v>
          </cell>
          <cell r="E26">
            <v>0</v>
          </cell>
          <cell r="F26">
            <v>15</v>
          </cell>
          <cell r="G26">
            <v>20</v>
          </cell>
          <cell r="H26">
            <v>50</v>
          </cell>
          <cell r="I26">
            <v>100</v>
          </cell>
          <cell r="J26">
            <v>200</v>
          </cell>
          <cell r="K26">
            <v>500</v>
          </cell>
          <cell r="L26">
            <v>1000</v>
          </cell>
          <cell r="M26">
            <v>2000</v>
          </cell>
          <cell r="N26">
            <v>5000</v>
          </cell>
          <cell r="O26">
            <v>10000</v>
          </cell>
          <cell r="P26">
            <v>20000</v>
          </cell>
          <cell r="Q26">
            <v>30000</v>
          </cell>
        </row>
        <row r="27">
          <cell r="A27" t="str">
            <v>DD</v>
          </cell>
          <cell r="B27" t="str">
            <v>Lập báo cáo nghiên cứu khả thi</v>
          </cell>
          <cell r="C27">
            <v>0</v>
          </cell>
          <cell r="D27">
            <v>0</v>
          </cell>
          <cell r="E27">
            <v>0</v>
          </cell>
          <cell r="F27">
            <v>1.1140000000000001</v>
          </cell>
          <cell r="G27">
            <v>0.91400000000000003</v>
          </cell>
          <cell r="H27">
            <v>0.751</v>
          </cell>
          <cell r="I27">
            <v>0.53400000000000003</v>
          </cell>
          <cell r="J27">
            <v>0.40200000000000002</v>
          </cell>
          <cell r="K27">
            <v>0.28699999999999998</v>
          </cell>
          <cell r="L27">
            <v>0.246</v>
          </cell>
          <cell r="M27">
            <v>0.20899999999999999</v>
          </cell>
          <cell r="N27">
            <v>0.16700000000000001</v>
          </cell>
          <cell r="O27">
            <v>0.13400000000000001</v>
          </cell>
          <cell r="P27">
            <v>0.10199999999999999</v>
          </cell>
          <cell r="Q27">
            <v>8.5999999999999993E-2</v>
          </cell>
        </row>
        <row r="28">
          <cell r="A28" t="str">
            <v>CN</v>
          </cell>
          <cell r="B28" t="str">
            <v>Lập báo cáo nghiên cứu khả thi</v>
          </cell>
          <cell r="C28">
            <v>0</v>
          </cell>
          <cell r="D28">
            <v>0</v>
          </cell>
          <cell r="E28">
            <v>0</v>
          </cell>
          <cell r="F28">
            <v>1.2609999999999999</v>
          </cell>
          <cell r="G28">
            <v>1.1120000000000001</v>
          </cell>
          <cell r="H28">
            <v>0.88200000000000001</v>
          </cell>
          <cell r="I28">
            <v>0.65400000000000003</v>
          </cell>
          <cell r="J28">
            <v>0.51500000000000001</v>
          </cell>
          <cell r="K28">
            <v>0.46600000000000003</v>
          </cell>
          <cell r="L28">
            <v>0.40400000000000003</v>
          </cell>
          <cell r="M28">
            <v>0.315</v>
          </cell>
          <cell r="N28">
            <v>0.248</v>
          </cell>
          <cell r="O28">
            <v>0.189</v>
          </cell>
          <cell r="P28">
            <v>0.13500000000000001</v>
          </cell>
          <cell r="Q28">
            <v>0.107</v>
          </cell>
        </row>
        <row r="29">
          <cell r="A29" t="str">
            <v>GT</v>
          </cell>
          <cell r="B29" t="str">
            <v>Lập báo cáo nghiên cứu khả thi</v>
          </cell>
          <cell r="C29">
            <v>0</v>
          </cell>
          <cell r="D29">
            <v>0</v>
          </cell>
          <cell r="E29">
            <v>0</v>
          </cell>
          <cell r="F29">
            <v>0.68899999999999995</v>
          </cell>
          <cell r="G29">
            <v>0.628</v>
          </cell>
          <cell r="H29">
            <v>0.501</v>
          </cell>
          <cell r="I29">
            <v>0.39300000000000002</v>
          </cell>
          <cell r="J29">
            <v>0.27100000000000002</v>
          </cell>
          <cell r="K29">
            <v>0.20300000000000001</v>
          </cell>
          <cell r="L29">
            <v>0.17699999999999999</v>
          </cell>
          <cell r="M29">
            <v>0.151</v>
          </cell>
          <cell r="N29">
            <v>0.12</v>
          </cell>
          <cell r="O29">
            <v>9.7000000000000003E-2</v>
          </cell>
          <cell r="P29">
            <v>7.4999999999999997E-2</v>
          </cell>
          <cell r="Q29">
            <v>6.3E-2</v>
          </cell>
        </row>
        <row r="30">
          <cell r="A30" t="str">
            <v>TL</v>
          </cell>
          <cell r="B30" t="str">
            <v>Lập báo cáo nghiên cứu khả thi</v>
          </cell>
          <cell r="C30">
            <v>0</v>
          </cell>
          <cell r="D30">
            <v>0</v>
          </cell>
          <cell r="E30">
            <v>0</v>
          </cell>
          <cell r="F30">
            <v>0.94299999999999995</v>
          </cell>
          <cell r="G30">
            <v>0.85799999999999998</v>
          </cell>
          <cell r="H30">
            <v>0.68500000000000005</v>
          </cell>
          <cell r="I30">
            <v>0.48</v>
          </cell>
          <cell r="J30">
            <v>0.36099999999999999</v>
          </cell>
          <cell r="K30">
            <v>0.27300000000000002</v>
          </cell>
          <cell r="L30">
            <v>0.23400000000000001</v>
          </cell>
          <cell r="M30">
            <v>0.20100000000000001</v>
          </cell>
          <cell r="N30">
            <v>0.161</v>
          </cell>
          <cell r="O30">
            <v>0.129</v>
          </cell>
          <cell r="P30">
            <v>0.1</v>
          </cell>
          <cell r="Q30">
            <v>8.4000000000000005E-2</v>
          </cell>
        </row>
        <row r="31">
          <cell r="A31" t="str">
            <v>HTKT</v>
          </cell>
          <cell r="B31" t="str">
            <v>Lập báo cáo nghiên cứu khả thi</v>
          </cell>
          <cell r="C31">
            <v>0</v>
          </cell>
          <cell r="D31">
            <v>0</v>
          </cell>
          <cell r="E31">
            <v>0</v>
          </cell>
          <cell r="F31">
            <v>0.71899999999999997</v>
          </cell>
          <cell r="G31">
            <v>0.65400000000000003</v>
          </cell>
          <cell r="H31">
            <v>0.52400000000000002</v>
          </cell>
          <cell r="I31">
            <v>0.40699999999999997</v>
          </cell>
          <cell r="J31">
            <v>0.28000000000000003</v>
          </cell>
          <cell r="K31">
            <v>0.21099999999999999</v>
          </cell>
          <cell r="L31">
            <v>0.185</v>
          </cell>
          <cell r="M31">
            <v>0.158</v>
          </cell>
          <cell r="N31">
            <v>0.127</v>
          </cell>
          <cell r="O31">
            <v>0.10100000000000001</v>
          </cell>
          <cell r="P31">
            <v>7.8E-2</v>
          </cell>
          <cell r="Q31">
            <v>6.5000000000000002E-2</v>
          </cell>
        </row>
        <row r="32">
          <cell r="A32">
            <v>0</v>
          </cell>
          <cell r="B32">
            <v>0</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row>
        <row r="63">
          <cell r="A63">
            <v>0</v>
          </cell>
          <cell r="B63">
            <v>0</v>
          </cell>
          <cell r="C63" t="str">
            <v>&lt;=</v>
          </cell>
          <cell r="D63">
            <v>7</v>
          </cell>
          <cell r="E63">
            <v>10</v>
          </cell>
          <cell r="F63">
            <v>20</v>
          </cell>
          <cell r="G63">
            <v>50</v>
          </cell>
          <cell r="H63">
            <v>100</v>
          </cell>
          <cell r="I63">
            <v>200</v>
          </cell>
          <cell r="J63">
            <v>500</v>
          </cell>
          <cell r="K63">
            <v>1000</v>
          </cell>
          <cell r="L63">
            <v>2000</v>
          </cell>
          <cell r="M63">
            <v>5000</v>
          </cell>
          <cell r="N63">
            <v>8000</v>
          </cell>
          <cell r="O63">
            <v>10000</v>
          </cell>
        </row>
        <row r="64">
          <cell r="A64" t="str">
            <v>CN</v>
          </cell>
          <cell r="B64" t="str">
            <v>ĐB (5)</v>
          </cell>
          <cell r="C64">
            <v>3</v>
          </cell>
          <cell r="D64">
            <v>2.96</v>
          </cell>
          <cell r="E64">
            <v>2.96</v>
          </cell>
          <cell r="F64">
            <v>2.73</v>
          </cell>
          <cell r="G64">
            <v>2.34</v>
          </cell>
          <cell r="H64">
            <v>2.13</v>
          </cell>
          <cell r="I64">
            <v>1.92</v>
          </cell>
          <cell r="J64">
            <v>1.76</v>
          </cell>
          <cell r="K64">
            <v>1.54</v>
          </cell>
          <cell r="L64">
            <v>1.3</v>
          </cell>
          <cell r="M64">
            <v>0.97</v>
          </cell>
          <cell r="N64">
            <v>0.79</v>
          </cell>
          <cell r="O64">
            <v>0.7</v>
          </cell>
        </row>
        <row r="65">
          <cell r="A65" t="str">
            <v>CN</v>
          </cell>
          <cell r="B65" t="str">
            <v>ĐB (5)</v>
          </cell>
          <cell r="C65">
            <v>2</v>
          </cell>
          <cell r="D65">
            <v>4.7</v>
          </cell>
          <cell r="E65">
            <v>4.7</v>
          </cell>
          <cell r="F65">
            <v>4.2699999999999996</v>
          </cell>
          <cell r="G65">
            <v>3.66</v>
          </cell>
          <cell r="H65">
            <v>3.32</v>
          </cell>
          <cell r="I65">
            <v>3.01</v>
          </cell>
          <cell r="J65">
            <v>2.75</v>
          </cell>
          <cell r="K65">
            <v>2.4</v>
          </cell>
          <cell r="L65">
            <v>2.0299999999999998</v>
          </cell>
          <cell r="M65">
            <v>1.52</v>
          </cell>
          <cell r="N65">
            <v>1.21</v>
          </cell>
          <cell r="O65">
            <v>1.04</v>
          </cell>
        </row>
        <row r="66">
          <cell r="A66" t="str">
            <v>CN</v>
          </cell>
          <cell r="B66">
            <v>1</v>
          </cell>
          <cell r="C66">
            <v>3</v>
          </cell>
          <cell r="D66">
            <v>2.4700000000000002</v>
          </cell>
          <cell r="E66">
            <v>2.4700000000000002</v>
          </cell>
          <cell r="F66">
            <v>2.27</v>
          </cell>
          <cell r="G66">
            <v>1.93</v>
          </cell>
          <cell r="H66">
            <v>1.77</v>
          </cell>
          <cell r="I66">
            <v>1.6</v>
          </cell>
          <cell r="J66">
            <v>1.46</v>
          </cell>
          <cell r="K66">
            <v>1.28</v>
          </cell>
          <cell r="L66">
            <v>1.0900000000000001</v>
          </cell>
          <cell r="M66">
            <v>0.8</v>
          </cell>
          <cell r="N66">
            <v>0.65</v>
          </cell>
          <cell r="O66">
            <v>0.57999999999999996</v>
          </cell>
        </row>
        <row r="67">
          <cell r="A67" t="str">
            <v>CN</v>
          </cell>
          <cell r="B67">
            <v>1</v>
          </cell>
          <cell r="C67">
            <v>2</v>
          </cell>
          <cell r="D67">
            <v>3.87</v>
          </cell>
          <cell r="E67">
            <v>3.87</v>
          </cell>
          <cell r="F67">
            <v>3.57</v>
          </cell>
          <cell r="G67">
            <v>3.02</v>
          </cell>
          <cell r="H67">
            <v>2.77</v>
          </cell>
          <cell r="I67">
            <v>2.5</v>
          </cell>
          <cell r="J67">
            <v>2.2799999999999998</v>
          </cell>
          <cell r="K67">
            <v>2.0099999999999998</v>
          </cell>
          <cell r="L67">
            <v>1.7</v>
          </cell>
          <cell r="M67">
            <v>1.26</v>
          </cell>
          <cell r="N67">
            <v>1.02</v>
          </cell>
          <cell r="O67">
            <v>0.88</v>
          </cell>
        </row>
        <row r="68">
          <cell r="A68" t="str">
            <v>CN</v>
          </cell>
          <cell r="B68">
            <v>2</v>
          </cell>
          <cell r="C68">
            <v>3</v>
          </cell>
          <cell r="D68">
            <v>2.0299999999999998</v>
          </cell>
          <cell r="E68">
            <v>2.0299999999999998</v>
          </cell>
          <cell r="F68">
            <v>1.86</v>
          </cell>
          <cell r="G68">
            <v>1.59</v>
          </cell>
          <cell r="H68">
            <v>1.46</v>
          </cell>
          <cell r="I68">
            <v>1.32</v>
          </cell>
          <cell r="J68">
            <v>1.2</v>
          </cell>
          <cell r="K68">
            <v>1.05</v>
          </cell>
          <cell r="L68">
            <v>0.9</v>
          </cell>
          <cell r="M68">
            <v>0.66</v>
          </cell>
          <cell r="N68">
            <v>0.53</v>
          </cell>
          <cell r="O68">
            <v>0.48</v>
          </cell>
        </row>
        <row r="69">
          <cell r="A69" t="str">
            <v>CN</v>
          </cell>
          <cell r="B69">
            <v>2</v>
          </cell>
          <cell r="C69">
            <v>2</v>
          </cell>
          <cell r="D69">
            <v>3.13</v>
          </cell>
          <cell r="E69">
            <v>3.13</v>
          </cell>
          <cell r="F69">
            <v>2.9</v>
          </cell>
          <cell r="G69">
            <v>2.4300000000000002</v>
          </cell>
          <cell r="H69">
            <v>2.2400000000000002</v>
          </cell>
          <cell r="I69">
            <v>2.0299999999999998</v>
          </cell>
          <cell r="J69">
            <v>1.9</v>
          </cell>
          <cell r="K69">
            <v>1.66</v>
          </cell>
          <cell r="L69">
            <v>1.42</v>
          </cell>
          <cell r="M69">
            <v>1.04</v>
          </cell>
          <cell r="N69">
            <v>0.82</v>
          </cell>
          <cell r="O69">
            <v>0.72</v>
          </cell>
        </row>
        <row r="70">
          <cell r="A70" t="str">
            <v>CN</v>
          </cell>
          <cell r="B70">
            <v>3</v>
          </cell>
          <cell r="C70">
            <v>3</v>
          </cell>
          <cell r="D70">
            <v>1.78</v>
          </cell>
          <cell r="E70">
            <v>1.78</v>
          </cell>
          <cell r="F70">
            <v>1.65</v>
          </cell>
          <cell r="G70">
            <v>1.4</v>
          </cell>
          <cell r="H70">
            <v>1.27</v>
          </cell>
          <cell r="I70">
            <v>1.17</v>
          </cell>
          <cell r="J70">
            <v>1.06</v>
          </cell>
          <cell r="K70">
            <v>0.93</v>
          </cell>
          <cell r="L70">
            <v>0.79</v>
          </cell>
          <cell r="M70">
            <v>0.57999999999999996</v>
          </cell>
          <cell r="N70">
            <v>0.47</v>
          </cell>
          <cell r="O70">
            <v>0.42</v>
          </cell>
        </row>
        <row r="71">
          <cell r="A71" t="str">
            <v>CN</v>
          </cell>
          <cell r="B71">
            <v>3</v>
          </cell>
          <cell r="C71">
            <v>2</v>
          </cell>
          <cell r="D71">
            <v>2.78</v>
          </cell>
          <cell r="E71">
            <v>2.78</v>
          </cell>
          <cell r="F71">
            <v>2.57</v>
          </cell>
          <cell r="G71">
            <v>2.16</v>
          </cell>
          <cell r="H71">
            <v>1.99</v>
          </cell>
          <cell r="I71">
            <v>1.79</v>
          </cell>
          <cell r="J71">
            <v>1.68</v>
          </cell>
          <cell r="K71">
            <v>1.47</v>
          </cell>
          <cell r="L71">
            <v>1.25</v>
          </cell>
          <cell r="M71">
            <v>0.91</v>
          </cell>
          <cell r="N71">
            <v>0.72</v>
          </cell>
          <cell r="O71">
            <v>0.64</v>
          </cell>
        </row>
        <row r="72">
          <cell r="A72" t="str">
            <v>CN</v>
          </cell>
          <cell r="B72">
            <v>4</v>
          </cell>
          <cell r="C72">
            <v>3</v>
          </cell>
          <cell r="D72">
            <v>1.59</v>
          </cell>
          <cell r="E72">
            <v>1.59</v>
          </cell>
          <cell r="F72">
            <v>1.47</v>
          </cell>
          <cell r="G72">
            <v>1.24</v>
          </cell>
          <cell r="H72">
            <v>1.1399999999999999</v>
          </cell>
          <cell r="I72">
            <v>0.98</v>
          </cell>
          <cell r="J72">
            <v>0.83</v>
          </cell>
          <cell r="K72">
            <v>0</v>
          </cell>
          <cell r="L72">
            <v>0</v>
          </cell>
          <cell r="M72">
            <v>0</v>
          </cell>
          <cell r="N72">
            <v>0</v>
          </cell>
          <cell r="O72">
            <v>0</v>
          </cell>
        </row>
        <row r="73">
          <cell r="A73" t="str">
            <v>CN</v>
          </cell>
          <cell r="B73">
            <v>4</v>
          </cell>
          <cell r="C73">
            <v>2</v>
          </cell>
          <cell r="D73">
            <v>2.46</v>
          </cell>
          <cell r="E73">
            <v>2.46</v>
          </cell>
          <cell r="F73">
            <v>2.25</v>
          </cell>
          <cell r="G73">
            <v>1.89</v>
          </cell>
          <cell r="H73">
            <v>1.72</v>
          </cell>
          <cell r="I73">
            <v>1.47</v>
          </cell>
          <cell r="J73">
            <v>1.22</v>
          </cell>
          <cell r="K73">
            <v>0</v>
          </cell>
          <cell r="L73">
            <v>0</v>
          </cell>
          <cell r="M73">
            <v>0</v>
          </cell>
          <cell r="N73">
            <v>0</v>
          </cell>
          <cell r="O73">
            <v>0</v>
          </cell>
        </row>
        <row r="87">
          <cell r="A87">
            <v>0</v>
          </cell>
          <cell r="B87">
            <v>0</v>
          </cell>
          <cell r="C87" t="str">
            <v>&lt;=</v>
          </cell>
          <cell r="D87">
            <v>7</v>
          </cell>
          <cell r="E87">
            <v>10</v>
          </cell>
          <cell r="F87">
            <v>20</v>
          </cell>
          <cell r="G87">
            <v>50</v>
          </cell>
          <cell r="H87">
            <v>100</v>
          </cell>
          <cell r="I87">
            <v>200</v>
          </cell>
          <cell r="J87">
            <v>500</v>
          </cell>
          <cell r="K87">
            <v>1000</v>
          </cell>
          <cell r="L87">
            <v>2000</v>
          </cell>
          <cell r="M87">
            <v>5000</v>
          </cell>
          <cell r="N87">
            <v>8000</v>
          </cell>
          <cell r="O87">
            <v>10000</v>
          </cell>
        </row>
        <row r="88">
          <cell r="A88" t="str">
            <v>GT</v>
          </cell>
          <cell r="B88" t="str">
            <v>ĐB (5)</v>
          </cell>
          <cell r="C88">
            <v>3</v>
          </cell>
          <cell r="D88">
            <v>2.0499999999999998</v>
          </cell>
          <cell r="E88">
            <v>2.0499999999999998</v>
          </cell>
          <cell r="F88">
            <v>1.92</v>
          </cell>
          <cell r="G88">
            <v>1.68</v>
          </cell>
          <cell r="H88">
            <v>1.5</v>
          </cell>
          <cell r="I88">
            <v>1.36</v>
          </cell>
          <cell r="J88">
            <v>1.24</v>
          </cell>
          <cell r="K88">
            <v>1.08</v>
          </cell>
          <cell r="L88">
            <v>0.92</v>
          </cell>
          <cell r="M88">
            <v>0.68</v>
          </cell>
          <cell r="N88">
            <v>0.51</v>
          </cell>
          <cell r="O88">
            <v>0.45</v>
          </cell>
        </row>
        <row r="89">
          <cell r="A89" t="str">
            <v>GT</v>
          </cell>
          <cell r="B89" t="str">
            <v>ĐB (5)</v>
          </cell>
          <cell r="C89">
            <v>2</v>
          </cell>
          <cell r="D89">
            <v>3.01</v>
          </cell>
          <cell r="E89">
            <v>3.01</v>
          </cell>
          <cell r="F89">
            <v>2.76</v>
          </cell>
          <cell r="G89">
            <v>2.36</v>
          </cell>
          <cell r="H89">
            <v>2.15</v>
          </cell>
          <cell r="I89">
            <v>1.95</v>
          </cell>
          <cell r="J89">
            <v>1.78</v>
          </cell>
          <cell r="K89">
            <v>1.52</v>
          </cell>
          <cell r="L89">
            <v>1.32</v>
          </cell>
          <cell r="M89">
            <v>1.02</v>
          </cell>
          <cell r="N89">
            <v>0.75</v>
          </cell>
          <cell r="O89">
            <v>0.66</v>
          </cell>
        </row>
        <row r="90">
          <cell r="A90" t="str">
            <v>GT</v>
          </cell>
          <cell r="B90">
            <v>1</v>
          </cell>
          <cell r="C90">
            <v>3</v>
          </cell>
          <cell r="D90">
            <v>1.44</v>
          </cell>
          <cell r="E90">
            <v>1.44</v>
          </cell>
          <cell r="F90">
            <v>1.39</v>
          </cell>
          <cell r="G90">
            <v>1.1299999999999999</v>
          </cell>
          <cell r="H90">
            <v>1.05</v>
          </cell>
          <cell r="I90">
            <v>0.95</v>
          </cell>
          <cell r="J90">
            <v>0.81</v>
          </cell>
          <cell r="K90">
            <v>0.68</v>
          </cell>
          <cell r="L90">
            <v>0.57999999999999996</v>
          </cell>
          <cell r="M90">
            <v>0.44</v>
          </cell>
          <cell r="N90">
            <v>0.34</v>
          </cell>
          <cell r="O90">
            <v>0.28000000000000003</v>
          </cell>
        </row>
        <row r="91">
          <cell r="A91" t="str">
            <v>GT</v>
          </cell>
          <cell r="B91">
            <v>1</v>
          </cell>
          <cell r="C91">
            <v>2</v>
          </cell>
          <cell r="D91">
            <v>2.27</v>
          </cell>
          <cell r="E91">
            <v>2.27</v>
          </cell>
          <cell r="F91">
            <v>2.15</v>
          </cell>
          <cell r="G91">
            <v>1.83</v>
          </cell>
          <cell r="H91">
            <v>1.67</v>
          </cell>
          <cell r="I91">
            <v>1.51</v>
          </cell>
          <cell r="J91">
            <v>1.38</v>
          </cell>
          <cell r="K91">
            <v>1.21</v>
          </cell>
          <cell r="L91">
            <v>1.03</v>
          </cell>
          <cell r="M91">
            <v>0.79</v>
          </cell>
          <cell r="N91">
            <v>0.61</v>
          </cell>
          <cell r="O91">
            <v>0.49</v>
          </cell>
        </row>
        <row r="92">
          <cell r="A92" t="str">
            <v>GT</v>
          </cell>
          <cell r="B92">
            <v>2</v>
          </cell>
          <cell r="C92">
            <v>3</v>
          </cell>
          <cell r="D92">
            <v>1.19</v>
          </cell>
          <cell r="E92">
            <v>1.19</v>
          </cell>
          <cell r="F92">
            <v>1.08</v>
          </cell>
          <cell r="G92">
            <v>0.92</v>
          </cell>
          <cell r="H92">
            <v>0.84</v>
          </cell>
          <cell r="I92">
            <v>0.77</v>
          </cell>
          <cell r="J92">
            <v>0.7</v>
          </cell>
          <cell r="K92">
            <v>0.6</v>
          </cell>
          <cell r="L92">
            <v>0.51</v>
          </cell>
          <cell r="M92">
            <v>0.39</v>
          </cell>
          <cell r="N92">
            <v>0.28999999999999998</v>
          </cell>
          <cell r="O92">
            <v>0.25</v>
          </cell>
        </row>
        <row r="93">
          <cell r="A93" t="str">
            <v>GT</v>
          </cell>
          <cell r="B93">
            <v>2</v>
          </cell>
          <cell r="C93">
            <v>2</v>
          </cell>
          <cell r="D93">
            <v>1.67</v>
          </cell>
          <cell r="E93">
            <v>1.67</v>
          </cell>
          <cell r="F93">
            <v>1.55</v>
          </cell>
          <cell r="G93">
            <v>1.32</v>
          </cell>
          <cell r="H93">
            <v>1.2</v>
          </cell>
          <cell r="I93">
            <v>1.1000000000000001</v>
          </cell>
          <cell r="J93">
            <v>1.01</v>
          </cell>
          <cell r="K93">
            <v>0.85</v>
          </cell>
          <cell r="L93">
            <v>0.72</v>
          </cell>
          <cell r="M93">
            <v>0.56000000000000005</v>
          </cell>
          <cell r="N93">
            <v>0.42</v>
          </cell>
          <cell r="O93">
            <v>0.36</v>
          </cell>
        </row>
        <row r="94">
          <cell r="A94" t="str">
            <v>GT</v>
          </cell>
          <cell r="B94">
            <v>3</v>
          </cell>
          <cell r="C94">
            <v>3</v>
          </cell>
          <cell r="D94">
            <v>1.05</v>
          </cell>
          <cell r="E94">
            <v>1.05</v>
          </cell>
          <cell r="F94">
            <v>0.93</v>
          </cell>
          <cell r="G94">
            <v>0.81</v>
          </cell>
          <cell r="H94">
            <v>0.74</v>
          </cell>
          <cell r="I94">
            <v>0.68</v>
          </cell>
          <cell r="J94">
            <v>0.57999999999999996</v>
          </cell>
          <cell r="K94">
            <v>0.48</v>
          </cell>
          <cell r="L94">
            <v>0.43</v>
          </cell>
          <cell r="M94">
            <v>0.32</v>
          </cell>
          <cell r="N94">
            <v>0.25</v>
          </cell>
          <cell r="O94">
            <v>0.21</v>
          </cell>
        </row>
        <row r="95">
          <cell r="A95" t="str">
            <v>GT</v>
          </cell>
          <cell r="B95">
            <v>3</v>
          </cell>
          <cell r="C95">
            <v>2</v>
          </cell>
          <cell r="D95">
            <v>1.48</v>
          </cell>
          <cell r="E95">
            <v>1.48</v>
          </cell>
          <cell r="F95">
            <v>1.37</v>
          </cell>
          <cell r="G95">
            <v>1.17</v>
          </cell>
          <cell r="H95">
            <v>1.06</v>
          </cell>
          <cell r="I95">
            <v>0.97</v>
          </cell>
          <cell r="J95">
            <v>0.82</v>
          </cell>
          <cell r="K95">
            <v>0.7</v>
          </cell>
          <cell r="L95">
            <v>0.59</v>
          </cell>
          <cell r="M95">
            <v>0.45</v>
          </cell>
          <cell r="N95">
            <v>0.33</v>
          </cell>
          <cell r="O95">
            <v>0.28999999999999998</v>
          </cell>
        </row>
        <row r="96">
          <cell r="A96" t="str">
            <v>GT</v>
          </cell>
          <cell r="B96">
            <v>4</v>
          </cell>
          <cell r="C96">
            <v>3</v>
          </cell>
          <cell r="D96">
            <v>0.95</v>
          </cell>
          <cell r="E96">
            <v>0.95</v>
          </cell>
          <cell r="F96">
            <v>0.87</v>
          </cell>
          <cell r="G96">
            <v>0.76</v>
          </cell>
          <cell r="H96">
            <v>0.69</v>
          </cell>
          <cell r="I96">
            <v>0.59</v>
          </cell>
          <cell r="J96">
            <v>0.49</v>
          </cell>
          <cell r="K96">
            <v>0.43</v>
          </cell>
          <cell r="L96">
            <v>0</v>
          </cell>
          <cell r="M96">
            <v>0</v>
          </cell>
          <cell r="N96">
            <v>0</v>
          </cell>
          <cell r="O96">
            <v>0</v>
          </cell>
        </row>
        <row r="97">
          <cell r="A97" t="str">
            <v>GT</v>
          </cell>
          <cell r="B97">
            <v>4</v>
          </cell>
          <cell r="C97">
            <v>2</v>
          </cell>
          <cell r="D97">
            <v>1.37</v>
          </cell>
          <cell r="E97">
            <v>1.37</v>
          </cell>
          <cell r="F97">
            <v>1.26</v>
          </cell>
          <cell r="G97">
            <v>1.08</v>
          </cell>
          <cell r="H97">
            <v>0.98</v>
          </cell>
          <cell r="I97">
            <v>0.83</v>
          </cell>
          <cell r="J97">
            <v>0.71</v>
          </cell>
          <cell r="K97">
            <v>0</v>
          </cell>
          <cell r="L97">
            <v>0</v>
          </cell>
          <cell r="M97">
            <v>0</v>
          </cell>
          <cell r="N97">
            <v>0</v>
          </cell>
          <cell r="O97">
            <v>0</v>
          </cell>
        </row>
        <row r="100">
          <cell r="A100">
            <v>0</v>
          </cell>
          <cell r="B100">
            <v>0</v>
          </cell>
          <cell r="C100" t="str">
            <v>&lt;=</v>
          </cell>
          <cell r="D100">
            <v>7</v>
          </cell>
          <cell r="E100">
            <v>10</v>
          </cell>
          <cell r="F100">
            <v>20</v>
          </cell>
          <cell r="G100">
            <v>50</v>
          </cell>
          <cell r="H100">
            <v>100</v>
          </cell>
          <cell r="I100">
            <v>200</v>
          </cell>
          <cell r="J100">
            <v>500</v>
          </cell>
          <cell r="K100">
            <v>1000</v>
          </cell>
          <cell r="L100">
            <v>2000</v>
          </cell>
          <cell r="M100">
            <v>5000</v>
          </cell>
          <cell r="N100">
            <v>8000</v>
          </cell>
          <cell r="O100">
            <v>10000</v>
          </cell>
        </row>
        <row r="101">
          <cell r="A101" t="str">
            <v>TL</v>
          </cell>
          <cell r="B101" t="str">
            <v>ĐB (5)</v>
          </cell>
          <cell r="C101">
            <v>3</v>
          </cell>
          <cell r="D101">
            <v>2.98</v>
          </cell>
          <cell r="E101">
            <v>2.98</v>
          </cell>
          <cell r="F101">
            <v>2.6</v>
          </cell>
          <cell r="G101">
            <v>2.2000000000000002</v>
          </cell>
          <cell r="H101">
            <v>1.98</v>
          </cell>
          <cell r="I101">
            <v>1.83</v>
          </cell>
          <cell r="J101">
            <v>1.54</v>
          </cell>
          <cell r="K101">
            <v>1.3</v>
          </cell>
          <cell r="L101">
            <v>1.1299999999999999</v>
          </cell>
          <cell r="M101">
            <v>0.85</v>
          </cell>
          <cell r="N101">
            <v>0.66</v>
          </cell>
          <cell r="O101">
            <v>0.57999999999999996</v>
          </cell>
        </row>
        <row r="102">
          <cell r="A102" t="str">
            <v>TL</v>
          </cell>
          <cell r="B102" t="str">
            <v>ĐB (5)</v>
          </cell>
          <cell r="C102">
            <v>2</v>
          </cell>
          <cell r="D102">
            <v>4.29</v>
          </cell>
          <cell r="E102">
            <v>4.29</v>
          </cell>
          <cell r="F102">
            <v>3.75</v>
          </cell>
          <cell r="G102">
            <v>3.17</v>
          </cell>
          <cell r="H102">
            <v>2.85</v>
          </cell>
          <cell r="I102">
            <v>2.6</v>
          </cell>
          <cell r="J102">
            <v>2.21</v>
          </cell>
          <cell r="K102">
            <v>1.87</v>
          </cell>
          <cell r="L102">
            <v>1.58</v>
          </cell>
          <cell r="M102">
            <v>1.22</v>
          </cell>
          <cell r="N102">
            <v>0.95</v>
          </cell>
          <cell r="O102">
            <v>0.83</v>
          </cell>
        </row>
        <row r="103">
          <cell r="A103" t="str">
            <v>TL</v>
          </cell>
          <cell r="B103">
            <v>1</v>
          </cell>
          <cell r="C103">
            <v>3</v>
          </cell>
          <cell r="D103">
            <v>2.7</v>
          </cell>
          <cell r="E103">
            <v>2.7</v>
          </cell>
          <cell r="F103">
            <v>2.36</v>
          </cell>
          <cell r="G103">
            <v>1.99</v>
          </cell>
          <cell r="H103">
            <v>1.78</v>
          </cell>
          <cell r="I103">
            <v>1.66</v>
          </cell>
          <cell r="J103">
            <v>1.39</v>
          </cell>
          <cell r="K103">
            <v>1.17</v>
          </cell>
          <cell r="L103">
            <v>1.02</v>
          </cell>
          <cell r="M103">
            <v>0.77</v>
          </cell>
          <cell r="N103">
            <v>0.59</v>
          </cell>
          <cell r="O103">
            <v>0.52</v>
          </cell>
        </row>
        <row r="104">
          <cell r="A104" t="str">
            <v>TL</v>
          </cell>
          <cell r="B104">
            <v>1</v>
          </cell>
          <cell r="C104">
            <v>2</v>
          </cell>
          <cell r="D104">
            <v>3.89</v>
          </cell>
          <cell r="E104">
            <v>3.89</v>
          </cell>
          <cell r="F104">
            <v>3.4</v>
          </cell>
          <cell r="G104">
            <v>2.87</v>
          </cell>
          <cell r="H104">
            <v>2.57</v>
          </cell>
          <cell r="I104">
            <v>2.36</v>
          </cell>
          <cell r="J104">
            <v>2</v>
          </cell>
          <cell r="K104">
            <v>1.69</v>
          </cell>
          <cell r="L104">
            <v>1.43</v>
          </cell>
          <cell r="M104">
            <v>1.1000000000000001</v>
          </cell>
          <cell r="N104">
            <v>0.85</v>
          </cell>
          <cell r="O104">
            <v>0.74</v>
          </cell>
        </row>
        <row r="105">
          <cell r="A105" t="str">
            <v>TL</v>
          </cell>
          <cell r="B105">
            <v>2</v>
          </cell>
          <cell r="C105">
            <v>3</v>
          </cell>
          <cell r="D105">
            <v>2.48</v>
          </cell>
          <cell r="E105">
            <v>2.48</v>
          </cell>
          <cell r="F105">
            <v>2.14</v>
          </cell>
          <cell r="G105">
            <v>1.8</v>
          </cell>
          <cell r="H105">
            <v>1.61</v>
          </cell>
          <cell r="I105">
            <v>1.51</v>
          </cell>
          <cell r="J105">
            <v>1.22</v>
          </cell>
          <cell r="K105">
            <v>1.05</v>
          </cell>
          <cell r="L105">
            <v>0.87</v>
          </cell>
          <cell r="M105">
            <v>0.67</v>
          </cell>
          <cell r="N105">
            <v>0.49</v>
          </cell>
          <cell r="O105">
            <v>0.42</v>
          </cell>
        </row>
        <row r="106">
          <cell r="A106" t="str">
            <v>TL</v>
          </cell>
          <cell r="B106">
            <v>2</v>
          </cell>
          <cell r="C106">
            <v>2</v>
          </cell>
          <cell r="D106">
            <v>3.53</v>
          </cell>
          <cell r="E106">
            <v>3.53</v>
          </cell>
          <cell r="F106">
            <v>3.11</v>
          </cell>
          <cell r="G106">
            <v>2.62</v>
          </cell>
          <cell r="H106">
            <v>2.34</v>
          </cell>
          <cell r="I106">
            <v>2.15</v>
          </cell>
          <cell r="J106">
            <v>1.73</v>
          </cell>
          <cell r="K106">
            <v>1.48</v>
          </cell>
          <cell r="L106">
            <v>1.25</v>
          </cell>
          <cell r="M106">
            <v>0.96</v>
          </cell>
          <cell r="N106">
            <v>0.69</v>
          </cell>
          <cell r="O106">
            <v>0.57999999999999996</v>
          </cell>
        </row>
        <row r="107">
          <cell r="A107" t="str">
            <v>TL</v>
          </cell>
          <cell r="B107">
            <v>3</v>
          </cell>
          <cell r="C107">
            <v>3</v>
          </cell>
          <cell r="D107">
            <v>2.2000000000000002</v>
          </cell>
          <cell r="E107">
            <v>2.2000000000000002</v>
          </cell>
          <cell r="F107">
            <v>1.9</v>
          </cell>
          <cell r="G107">
            <v>1.6</v>
          </cell>
          <cell r="H107">
            <v>1.43</v>
          </cell>
          <cell r="I107">
            <v>1.24</v>
          </cell>
          <cell r="J107">
            <v>1.06</v>
          </cell>
          <cell r="K107">
            <v>0.9</v>
          </cell>
          <cell r="L107">
            <v>0.77</v>
          </cell>
          <cell r="M107">
            <v>0.59</v>
          </cell>
          <cell r="N107">
            <v>0.43</v>
          </cell>
          <cell r="O107">
            <v>0.37</v>
          </cell>
        </row>
        <row r="108">
          <cell r="A108" t="str">
            <v>TL</v>
          </cell>
          <cell r="B108">
            <v>3</v>
          </cell>
          <cell r="C108">
            <v>2</v>
          </cell>
          <cell r="D108">
            <v>3.13</v>
          </cell>
          <cell r="E108">
            <v>3.13</v>
          </cell>
          <cell r="F108">
            <v>2.76</v>
          </cell>
          <cell r="G108">
            <v>2.31</v>
          </cell>
          <cell r="H108">
            <v>2.0699999999999998</v>
          </cell>
          <cell r="I108">
            <v>1.79</v>
          </cell>
          <cell r="J108">
            <v>1.52</v>
          </cell>
          <cell r="K108">
            <v>1.29</v>
          </cell>
          <cell r="L108">
            <v>1.1000000000000001</v>
          </cell>
          <cell r="M108">
            <v>0.83</v>
          </cell>
          <cell r="N108">
            <v>0.6</v>
          </cell>
          <cell r="O108">
            <v>0.51</v>
          </cell>
        </row>
        <row r="109">
          <cell r="A109" t="str">
            <v>TL</v>
          </cell>
          <cell r="B109">
            <v>4</v>
          </cell>
          <cell r="C109">
            <v>3</v>
          </cell>
          <cell r="D109">
            <v>1.74</v>
          </cell>
          <cell r="E109">
            <v>1.74</v>
          </cell>
          <cell r="F109">
            <v>1.52</v>
          </cell>
          <cell r="G109">
            <v>1.27</v>
          </cell>
          <cell r="H109">
            <v>1.1200000000000001</v>
          </cell>
          <cell r="I109">
            <v>1.01</v>
          </cell>
          <cell r="J109">
            <v>0.8</v>
          </cell>
          <cell r="K109">
            <v>0.64</v>
          </cell>
          <cell r="L109">
            <v>0</v>
          </cell>
          <cell r="M109">
            <v>0</v>
          </cell>
          <cell r="N109">
            <v>0</v>
          </cell>
          <cell r="O109">
            <v>0</v>
          </cell>
        </row>
        <row r="110">
          <cell r="A110" t="str">
            <v>TL</v>
          </cell>
          <cell r="B110">
            <v>4</v>
          </cell>
          <cell r="C110">
            <v>2</v>
          </cell>
          <cell r="D110">
            <v>2.48</v>
          </cell>
          <cell r="E110">
            <v>2.48</v>
          </cell>
          <cell r="F110">
            <v>2.19</v>
          </cell>
          <cell r="G110">
            <v>1.82</v>
          </cell>
          <cell r="H110">
            <v>1.61</v>
          </cell>
          <cell r="I110">
            <v>1.41</v>
          </cell>
          <cell r="J110">
            <v>1.1399999999999999</v>
          </cell>
          <cell r="K110">
            <v>0</v>
          </cell>
          <cell r="L110">
            <v>0</v>
          </cell>
          <cell r="M110">
            <v>0</v>
          </cell>
          <cell r="N110">
            <v>0</v>
          </cell>
          <cell r="O110">
            <v>0</v>
          </cell>
        </row>
        <row r="121">
          <cell r="A121">
            <v>0</v>
          </cell>
          <cell r="B121">
            <v>0</v>
          </cell>
          <cell r="C121" t="str">
            <v>&lt;=</v>
          </cell>
          <cell r="D121">
            <v>7</v>
          </cell>
          <cell r="E121">
            <v>10</v>
          </cell>
          <cell r="F121">
            <v>20</v>
          </cell>
          <cell r="G121">
            <v>50</v>
          </cell>
          <cell r="H121">
            <v>100</v>
          </cell>
          <cell r="I121">
            <v>200</v>
          </cell>
          <cell r="J121">
            <v>500</v>
          </cell>
          <cell r="K121">
            <v>1000</v>
          </cell>
          <cell r="L121">
            <v>2000</v>
          </cell>
          <cell r="M121">
            <v>5000</v>
          </cell>
          <cell r="N121">
            <v>8000</v>
          </cell>
          <cell r="O121">
            <v>10000</v>
          </cell>
        </row>
        <row r="122">
          <cell r="A122" t="str">
            <v>HTKT</v>
          </cell>
          <cell r="B122" t="str">
            <v>ĐB (5)</v>
          </cell>
          <cell r="C122">
            <v>3</v>
          </cell>
          <cell r="D122">
            <v>2.2200000000000002</v>
          </cell>
          <cell r="E122">
            <v>2.2200000000000002</v>
          </cell>
          <cell r="F122">
            <v>1.94</v>
          </cell>
          <cell r="G122">
            <v>1.63</v>
          </cell>
          <cell r="H122">
            <v>1.48</v>
          </cell>
          <cell r="I122">
            <v>1.36</v>
          </cell>
          <cell r="J122">
            <v>1.1399999999999999</v>
          </cell>
          <cell r="K122">
            <v>0.97</v>
          </cell>
          <cell r="L122">
            <v>0.83</v>
          </cell>
          <cell r="M122">
            <v>0.61</v>
          </cell>
          <cell r="N122">
            <v>0.48</v>
          </cell>
          <cell r="O122">
            <v>0.43</v>
          </cell>
        </row>
        <row r="123">
          <cell r="A123" t="str">
            <v>HTKT</v>
          </cell>
          <cell r="B123" t="str">
            <v>ĐB (5)</v>
          </cell>
          <cell r="C123">
            <v>2</v>
          </cell>
          <cell r="D123">
            <v>3.23</v>
          </cell>
          <cell r="E123">
            <v>3.23</v>
          </cell>
          <cell r="F123">
            <v>2.79</v>
          </cell>
          <cell r="G123">
            <v>2.35</v>
          </cell>
          <cell r="H123">
            <v>2.13</v>
          </cell>
          <cell r="I123">
            <v>1.95</v>
          </cell>
          <cell r="J123">
            <v>1.64</v>
          </cell>
          <cell r="K123">
            <v>1.39</v>
          </cell>
          <cell r="L123">
            <v>1.19</v>
          </cell>
          <cell r="M123">
            <v>0.9</v>
          </cell>
          <cell r="N123">
            <v>0.7</v>
          </cell>
          <cell r="O123">
            <v>0.63</v>
          </cell>
        </row>
        <row r="124">
          <cell r="A124" t="str">
            <v>HTKT</v>
          </cell>
          <cell r="B124">
            <v>1</v>
          </cell>
          <cell r="C124">
            <v>3</v>
          </cell>
          <cell r="D124">
            <v>2.09</v>
          </cell>
          <cell r="E124">
            <v>2.09</v>
          </cell>
          <cell r="F124">
            <v>1.83</v>
          </cell>
          <cell r="G124">
            <v>1.53</v>
          </cell>
          <cell r="H124">
            <v>1.38</v>
          </cell>
          <cell r="I124">
            <v>1.28</v>
          </cell>
          <cell r="J124">
            <v>1.04</v>
          </cell>
          <cell r="K124">
            <v>0.9</v>
          </cell>
          <cell r="L124">
            <v>0.75</v>
          </cell>
          <cell r="M124">
            <v>0.53</v>
          </cell>
          <cell r="N124">
            <v>0.39</v>
          </cell>
          <cell r="O124">
            <v>0.33</v>
          </cell>
        </row>
        <row r="125">
          <cell r="A125" t="str">
            <v>HTKT</v>
          </cell>
          <cell r="B125">
            <v>1</v>
          </cell>
          <cell r="C125">
            <v>2</v>
          </cell>
          <cell r="D125">
            <v>3.01</v>
          </cell>
          <cell r="E125">
            <v>3.01</v>
          </cell>
          <cell r="F125">
            <v>2.63</v>
          </cell>
          <cell r="G125">
            <v>2.21</v>
          </cell>
          <cell r="H125">
            <v>1.99</v>
          </cell>
          <cell r="I125">
            <v>1.82</v>
          </cell>
          <cell r="J125">
            <v>1.49</v>
          </cell>
          <cell r="K125">
            <v>1.28</v>
          </cell>
          <cell r="L125">
            <v>1.07</v>
          </cell>
          <cell r="M125">
            <v>0.79</v>
          </cell>
          <cell r="N125">
            <v>0.57999999999999996</v>
          </cell>
          <cell r="O125">
            <v>0.49</v>
          </cell>
        </row>
        <row r="126">
          <cell r="A126" t="str">
            <v>HTKT</v>
          </cell>
          <cell r="B126">
            <v>2</v>
          </cell>
          <cell r="C126">
            <v>3</v>
          </cell>
          <cell r="D126">
            <v>1.86</v>
          </cell>
          <cell r="E126">
            <v>1.86</v>
          </cell>
          <cell r="F126">
            <v>1.62</v>
          </cell>
          <cell r="G126">
            <v>1.36</v>
          </cell>
          <cell r="H126">
            <v>1.22</v>
          </cell>
          <cell r="I126">
            <v>1.1299999999999999</v>
          </cell>
          <cell r="J126">
            <v>0.91</v>
          </cell>
          <cell r="K126">
            <v>0.78</v>
          </cell>
          <cell r="L126">
            <v>0.66</v>
          </cell>
          <cell r="M126">
            <v>0.47</v>
          </cell>
          <cell r="N126">
            <v>0.34</v>
          </cell>
          <cell r="O126">
            <v>0.28999999999999998</v>
          </cell>
        </row>
        <row r="127">
          <cell r="A127" t="str">
            <v>HTKT</v>
          </cell>
          <cell r="B127">
            <v>2</v>
          </cell>
          <cell r="C127">
            <v>2</v>
          </cell>
          <cell r="D127">
            <v>2.68</v>
          </cell>
          <cell r="E127">
            <v>2.68</v>
          </cell>
          <cell r="F127">
            <v>2.33</v>
          </cell>
          <cell r="G127">
            <v>1.97</v>
          </cell>
          <cell r="H127">
            <v>1.77</v>
          </cell>
          <cell r="I127">
            <v>1.58</v>
          </cell>
          <cell r="J127">
            <v>1.32</v>
          </cell>
          <cell r="K127">
            <v>1.1399999999999999</v>
          </cell>
          <cell r="L127">
            <v>0.92</v>
          </cell>
          <cell r="M127">
            <v>0.7</v>
          </cell>
          <cell r="N127">
            <v>0.51</v>
          </cell>
          <cell r="O127">
            <v>0.43</v>
          </cell>
        </row>
        <row r="128">
          <cell r="A128" t="str">
            <v>HTKT</v>
          </cell>
          <cell r="B128">
            <v>3</v>
          </cell>
          <cell r="C128">
            <v>3</v>
          </cell>
          <cell r="D128">
            <v>1.62</v>
          </cell>
          <cell r="E128">
            <v>1.62</v>
          </cell>
          <cell r="F128">
            <v>1.39</v>
          </cell>
          <cell r="G128">
            <v>1.19</v>
          </cell>
          <cell r="H128">
            <v>1.07</v>
          </cell>
          <cell r="I128">
            <v>0.97</v>
          </cell>
          <cell r="J128">
            <v>0.8</v>
          </cell>
          <cell r="K128">
            <v>0.7</v>
          </cell>
          <cell r="L128">
            <v>0.56000000000000005</v>
          </cell>
          <cell r="M128">
            <v>0.41</v>
          </cell>
          <cell r="N128">
            <v>0.28999999999999998</v>
          </cell>
          <cell r="O128">
            <v>0.25</v>
          </cell>
        </row>
        <row r="129">
          <cell r="A129" t="str">
            <v>HTKT</v>
          </cell>
          <cell r="B129">
            <v>3</v>
          </cell>
          <cell r="C129">
            <v>2</v>
          </cell>
          <cell r="D129">
            <v>2.36</v>
          </cell>
          <cell r="E129">
            <v>2.36</v>
          </cell>
          <cell r="F129">
            <v>2.0099999999999998</v>
          </cell>
          <cell r="G129">
            <v>1.72</v>
          </cell>
          <cell r="H129">
            <v>1.55</v>
          </cell>
          <cell r="I129">
            <v>1.39</v>
          </cell>
          <cell r="J129">
            <v>1.1599999999999999</v>
          </cell>
          <cell r="K129">
            <v>1.02</v>
          </cell>
          <cell r="L129">
            <v>0.81</v>
          </cell>
          <cell r="M129">
            <v>0.61</v>
          </cell>
          <cell r="N129">
            <v>0.44</v>
          </cell>
          <cell r="O129">
            <v>0.36</v>
          </cell>
        </row>
        <row r="130">
          <cell r="A130" t="str">
            <v>HTKT</v>
          </cell>
          <cell r="B130">
            <v>4</v>
          </cell>
          <cell r="C130">
            <v>3</v>
          </cell>
          <cell r="D130">
            <v>1.45</v>
          </cell>
          <cell r="E130">
            <v>1.45</v>
          </cell>
          <cell r="F130">
            <v>1.23</v>
          </cell>
          <cell r="G130">
            <v>1.01</v>
          </cell>
          <cell r="H130">
            <v>0.92</v>
          </cell>
          <cell r="I130">
            <v>0.8</v>
          </cell>
          <cell r="J130">
            <v>0.7</v>
          </cell>
          <cell r="K130">
            <v>0.57999999999999996</v>
          </cell>
          <cell r="L130">
            <v>0</v>
          </cell>
          <cell r="M130">
            <v>0</v>
          </cell>
          <cell r="N130">
            <v>0</v>
          </cell>
          <cell r="O130">
            <v>0</v>
          </cell>
        </row>
        <row r="131">
          <cell r="A131" t="str">
            <v>HTKT</v>
          </cell>
          <cell r="B131">
            <v>4</v>
          </cell>
          <cell r="C131">
            <v>2</v>
          </cell>
          <cell r="D131">
            <v>2.0699999999999998</v>
          </cell>
          <cell r="E131">
            <v>2.0699999999999998</v>
          </cell>
          <cell r="F131">
            <v>1.76</v>
          </cell>
          <cell r="G131">
            <v>1.49</v>
          </cell>
          <cell r="H131">
            <v>1.35</v>
          </cell>
          <cell r="I131">
            <v>1.1499999999999999</v>
          </cell>
          <cell r="J131">
            <v>0.98</v>
          </cell>
          <cell r="K131">
            <v>0</v>
          </cell>
          <cell r="L131">
            <v>0</v>
          </cell>
          <cell r="M131">
            <v>0</v>
          </cell>
          <cell r="N131">
            <v>0</v>
          </cell>
          <cell r="O131">
            <v>0</v>
          </cell>
        </row>
        <row r="153">
          <cell r="A153">
            <v>0</v>
          </cell>
          <cell r="B153">
            <v>0</v>
          </cell>
          <cell r="C153">
            <v>0</v>
          </cell>
          <cell r="D153" t="str">
            <v>&lt;=</v>
          </cell>
          <cell r="E153">
            <v>0</v>
          </cell>
          <cell r="F153">
            <v>10</v>
          </cell>
          <cell r="G153">
            <v>20</v>
          </cell>
          <cell r="H153">
            <v>50</v>
          </cell>
          <cell r="I153">
            <v>100</v>
          </cell>
          <cell r="J153">
            <v>200</v>
          </cell>
          <cell r="K153">
            <v>500</v>
          </cell>
          <cell r="L153">
            <v>1000</v>
          </cell>
          <cell r="M153">
            <v>2000</v>
          </cell>
          <cell r="N153">
            <v>5000</v>
          </cell>
          <cell r="O153">
            <v>10000</v>
          </cell>
          <cell r="P153">
            <v>20000</v>
          </cell>
          <cell r="Q153">
            <v>30000</v>
          </cell>
        </row>
        <row r="154">
          <cell r="A154" t="str">
            <v>DD</v>
          </cell>
          <cell r="B154">
            <v>0</v>
          </cell>
          <cell r="C154">
            <v>0</v>
          </cell>
          <cell r="D154">
            <v>0</v>
          </cell>
          <cell r="E154">
            <v>0</v>
          </cell>
          <cell r="F154">
            <v>3.4460000000000002</v>
          </cell>
          <cell r="G154">
            <v>2.923</v>
          </cell>
          <cell r="H154">
            <v>2.61</v>
          </cell>
          <cell r="I154">
            <v>2.0169999999999999</v>
          </cell>
          <cell r="J154">
            <v>1.8859999999999999</v>
          </cell>
          <cell r="K154">
            <v>1.514</v>
          </cell>
          <cell r="L154">
            <v>1.2390000000000001</v>
          </cell>
          <cell r="M154">
            <v>0.95799999999999996</v>
          </cell>
          <cell r="N154">
            <v>0.71099999999999997</v>
          </cell>
          <cell r="O154">
            <v>0.51</v>
          </cell>
          <cell r="P154">
            <v>0.38100000000000001</v>
          </cell>
          <cell r="Q154">
            <v>0.30499999999999999</v>
          </cell>
        </row>
        <row r="155">
          <cell r="A155" t="str">
            <v>CN</v>
          </cell>
          <cell r="B155">
            <v>0</v>
          </cell>
          <cell r="C155">
            <v>0</v>
          </cell>
          <cell r="D155">
            <v>0</v>
          </cell>
          <cell r="E155">
            <v>0</v>
          </cell>
          <cell r="F155">
            <v>3.5569999999999999</v>
          </cell>
          <cell r="G155">
            <v>3.0179999999999998</v>
          </cell>
          <cell r="H155">
            <v>2.694</v>
          </cell>
          <cell r="I155">
            <v>2.0819999999999999</v>
          </cell>
          <cell r="J155">
            <v>1.9470000000000001</v>
          </cell>
          <cell r="K155">
            <v>1.5640000000000001</v>
          </cell>
          <cell r="L155">
            <v>1.2789999999999999</v>
          </cell>
          <cell r="M155">
            <v>1.103</v>
          </cell>
          <cell r="N155">
            <v>0.73399999999999999</v>
          </cell>
          <cell r="O155">
            <v>0.52700000000000002</v>
          </cell>
          <cell r="P155">
            <v>0.39300000000000002</v>
          </cell>
          <cell r="Q155">
            <v>0.314</v>
          </cell>
        </row>
        <row r="156">
          <cell r="A156" t="str">
            <v>GT</v>
          </cell>
          <cell r="B156">
            <v>0</v>
          </cell>
          <cell r="C156">
            <v>0</v>
          </cell>
          <cell r="D156">
            <v>0</v>
          </cell>
          <cell r="E156">
            <v>0</v>
          </cell>
          <cell r="F156">
            <v>3.024</v>
          </cell>
          <cell r="G156">
            <v>2.5659999999999998</v>
          </cell>
          <cell r="H156">
            <v>2.2919999999999998</v>
          </cell>
          <cell r="I156">
            <v>1.7709999999999999</v>
          </cell>
          <cell r="J156">
            <v>1.655</v>
          </cell>
          <cell r="K156">
            <v>1.329</v>
          </cell>
          <cell r="L156">
            <v>1.0880000000000001</v>
          </cell>
          <cell r="M156">
            <v>0.93700000000000006</v>
          </cell>
          <cell r="N156">
            <v>0.624</v>
          </cell>
          <cell r="O156">
            <v>0.44800000000000001</v>
          </cell>
          <cell r="P156">
            <v>0.33500000000000002</v>
          </cell>
          <cell r="Q156">
            <v>0.26800000000000002</v>
          </cell>
        </row>
        <row r="157">
          <cell r="A157" t="str">
            <v>TL</v>
          </cell>
          <cell r="B157">
            <v>0</v>
          </cell>
          <cell r="C157">
            <v>0</v>
          </cell>
          <cell r="D157">
            <v>0</v>
          </cell>
          <cell r="E157">
            <v>0</v>
          </cell>
          <cell r="F157">
            <v>3.2629999999999999</v>
          </cell>
          <cell r="G157">
            <v>2.7690000000000001</v>
          </cell>
          <cell r="H157">
            <v>2.4729999999999999</v>
          </cell>
          <cell r="I157">
            <v>1.91</v>
          </cell>
          <cell r="J157">
            <v>1.786</v>
          </cell>
          <cell r="K157">
            <v>1.4339999999999999</v>
          </cell>
          <cell r="L157">
            <v>1.1739999999999999</v>
          </cell>
          <cell r="M157">
            <v>1.012</v>
          </cell>
          <cell r="N157">
            <v>0.67400000000000004</v>
          </cell>
          <cell r="O157">
            <v>0.48399999999999999</v>
          </cell>
          <cell r="P157">
            <v>0.36099999999999999</v>
          </cell>
          <cell r="Q157">
            <v>0.28899999999999998</v>
          </cell>
        </row>
        <row r="158">
          <cell r="A158" t="str">
            <v>HTKT</v>
          </cell>
          <cell r="B158">
            <v>0</v>
          </cell>
          <cell r="C158">
            <v>0</v>
          </cell>
          <cell r="D158">
            <v>0</v>
          </cell>
          <cell r="E158">
            <v>0</v>
          </cell>
          <cell r="F158">
            <v>2.9009999999999998</v>
          </cell>
          <cell r="G158">
            <v>2.4609999999999999</v>
          </cell>
          <cell r="H158">
            <v>2.198</v>
          </cell>
          <cell r="I158">
            <v>1.593</v>
          </cell>
          <cell r="J158">
            <v>1.56</v>
          </cell>
          <cell r="K158">
            <v>1.2749999999999999</v>
          </cell>
          <cell r="L158">
            <v>1.071</v>
          </cell>
          <cell r="M158">
            <v>0.89900000000000002</v>
          </cell>
          <cell r="N158">
            <v>0.59899999999999998</v>
          </cell>
          <cell r="O158">
            <v>0.42899999999999999</v>
          </cell>
          <cell r="P158">
            <v>0.32100000000000001</v>
          </cell>
          <cell r="Q158">
            <v>0.25700000000000001</v>
          </cell>
        </row>
        <row r="159">
          <cell r="A159">
            <v>0</v>
          </cell>
          <cell r="B159">
            <v>0</v>
          </cell>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row>
        <row r="185">
          <cell r="A185">
            <v>0</v>
          </cell>
          <cell r="B185">
            <v>0</v>
          </cell>
          <cell r="C185">
            <v>0</v>
          </cell>
          <cell r="D185">
            <v>0</v>
          </cell>
          <cell r="E185" t="str">
            <v>&gt;=</v>
          </cell>
          <cell r="F185">
            <v>15</v>
          </cell>
          <cell r="G185">
            <v>20</v>
          </cell>
          <cell r="H185">
            <v>50</v>
          </cell>
          <cell r="I185">
            <v>100</v>
          </cell>
          <cell r="J185">
            <v>200</v>
          </cell>
          <cell r="K185">
            <v>500</v>
          </cell>
          <cell r="L185">
            <v>1000</v>
          </cell>
          <cell r="M185">
            <v>2000</v>
          </cell>
          <cell r="N185">
            <v>5000</v>
          </cell>
          <cell r="O185">
            <v>10000</v>
          </cell>
          <cell r="P185">
            <v>20000</v>
          </cell>
          <cell r="Q185">
            <v>30000</v>
          </cell>
        </row>
        <row r="186">
          <cell r="A186" t="str">
            <v>DD</v>
          </cell>
          <cell r="B186">
            <v>0</v>
          </cell>
          <cell r="C186">
            <v>0</v>
          </cell>
          <cell r="D186">
            <v>0</v>
          </cell>
          <cell r="E186">
            <v>0</v>
          </cell>
          <cell r="F186">
            <v>0.20399999999999999</v>
          </cell>
          <cell r="G186">
            <v>0.16800000000000001</v>
          </cell>
          <cell r="H186">
            <v>0.13800000000000001</v>
          </cell>
          <cell r="I186">
            <v>9.7000000000000003E-2</v>
          </cell>
          <cell r="J186">
            <v>7.0000000000000007E-2</v>
          </cell>
          <cell r="K186">
            <v>4.5999999999999999E-2</v>
          </cell>
          <cell r="L186">
            <v>4.1000000000000002E-2</v>
          </cell>
          <cell r="M186">
            <v>3.4000000000000002E-2</v>
          </cell>
          <cell r="N186">
            <v>2.5999999999999999E-2</v>
          </cell>
          <cell r="O186">
            <v>1.9E-2</v>
          </cell>
          <cell r="P186">
            <v>1.4999999999999999E-2</v>
          </cell>
          <cell r="Q186">
            <v>1.2E-2</v>
          </cell>
        </row>
        <row r="187">
          <cell r="A187" t="str">
            <v>CN</v>
          </cell>
          <cell r="B187">
            <v>0</v>
          </cell>
          <cell r="C187">
            <v>0</v>
          </cell>
          <cell r="D187">
            <v>0</v>
          </cell>
          <cell r="E187">
            <v>0</v>
          </cell>
          <cell r="F187">
            <v>0.28100000000000003</v>
          </cell>
          <cell r="G187">
            <v>0.23799999999999999</v>
          </cell>
          <cell r="H187">
            <v>0.19</v>
          </cell>
          <cell r="I187">
            <v>0.14099999999999999</v>
          </cell>
          <cell r="J187">
            <v>0.107</v>
          </cell>
          <cell r="K187">
            <v>0.08</v>
          </cell>
          <cell r="L187">
            <v>7.0000000000000007E-2</v>
          </cell>
          <cell r="M187">
            <v>5.6000000000000001E-2</v>
          </cell>
          <cell r="N187">
            <v>4.3999999999999997E-2</v>
          </cell>
          <cell r="O187">
            <v>2.9000000000000001E-2</v>
          </cell>
          <cell r="P187">
            <v>0.02</v>
          </cell>
          <cell r="Q187">
            <v>1.4999999999999999E-2</v>
          </cell>
        </row>
        <row r="188">
          <cell r="A188" t="str">
            <v>GT</v>
          </cell>
          <cell r="B188">
            <v>0</v>
          </cell>
          <cell r="C188">
            <v>0</v>
          </cell>
          <cell r="D188">
            <v>0</v>
          </cell>
          <cell r="E188">
            <v>0</v>
          </cell>
          <cell r="F188">
            <v>0.153</v>
          </cell>
          <cell r="G188">
            <v>0.13900000000000001</v>
          </cell>
          <cell r="H188">
            <v>0.112</v>
          </cell>
          <cell r="I188">
            <v>8.6999999999999994E-2</v>
          </cell>
          <cell r="J188">
            <v>5.8000000000000003E-2</v>
          </cell>
          <cell r="K188">
            <v>3.5999999999999997E-2</v>
          </cell>
          <cell r="L188">
            <v>3.2000000000000001E-2</v>
          </cell>
          <cell r="M188">
            <v>2.5999999999999999E-2</v>
          </cell>
          <cell r="N188">
            <v>0.02</v>
          </cell>
          <cell r="O188">
            <v>1.4E-2</v>
          </cell>
          <cell r="P188">
            <v>0.01</v>
          </cell>
          <cell r="Q188">
            <v>8.9999999999999993E-3</v>
          </cell>
        </row>
        <row r="189">
          <cell r="A189" t="str">
            <v>TL</v>
          </cell>
          <cell r="B189">
            <v>0</v>
          </cell>
          <cell r="C189">
            <v>0</v>
          </cell>
          <cell r="D189">
            <v>0</v>
          </cell>
          <cell r="E189">
            <v>0</v>
          </cell>
          <cell r="F189">
            <v>0.182</v>
          </cell>
          <cell r="G189">
            <v>0.16700000000000001</v>
          </cell>
          <cell r="H189">
            <v>0.13300000000000001</v>
          </cell>
          <cell r="I189">
            <v>9.4E-2</v>
          </cell>
          <cell r="J189">
            <v>6.8000000000000005E-2</v>
          </cell>
          <cell r="K189">
            <v>4.3999999999999997E-2</v>
          </cell>
          <cell r="L189">
            <v>3.6999999999999998E-2</v>
          </cell>
          <cell r="M189">
            <v>3.2000000000000001E-2</v>
          </cell>
          <cell r="N189">
            <v>2.5999999999999999E-2</v>
          </cell>
          <cell r="O189">
            <v>1.7000000000000001E-2</v>
          </cell>
          <cell r="P189">
            <v>1.4E-2</v>
          </cell>
          <cell r="Q189">
            <v>0.01</v>
          </cell>
        </row>
        <row r="190">
          <cell r="A190" t="str">
            <v>HTKT</v>
          </cell>
          <cell r="B190">
            <v>0</v>
          </cell>
          <cell r="C190">
            <v>0</v>
          </cell>
          <cell r="D190">
            <v>0</v>
          </cell>
          <cell r="E190">
            <v>0</v>
          </cell>
          <cell r="F190">
            <v>0.16</v>
          </cell>
          <cell r="G190">
            <v>0.14499999999999999</v>
          </cell>
          <cell r="H190">
            <v>0.11600000000000001</v>
          </cell>
          <cell r="I190">
            <v>9.1999999999999998E-2</v>
          </cell>
          <cell r="J190">
            <v>0.06</v>
          </cell>
          <cell r="K190">
            <v>3.6999999999999998E-2</v>
          </cell>
          <cell r="L190">
            <v>3.4000000000000002E-2</v>
          </cell>
          <cell r="M190">
            <v>2.9000000000000001E-2</v>
          </cell>
          <cell r="N190">
            <v>2.1999999999999999E-2</v>
          </cell>
          <cell r="O190">
            <v>1.4999999999999999E-2</v>
          </cell>
          <cell r="P190">
            <v>0.01</v>
          </cell>
          <cell r="Q190">
            <v>8.9999999999999993E-3</v>
          </cell>
        </row>
        <row r="191">
          <cell r="A191">
            <v>0</v>
          </cell>
          <cell r="B191">
            <v>0</v>
          </cell>
          <cell r="C191">
            <v>0</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row>
        <row r="218">
          <cell r="A218">
            <v>0</v>
          </cell>
          <cell r="B218">
            <v>0</v>
          </cell>
          <cell r="C218">
            <v>0</v>
          </cell>
          <cell r="D218" t="str">
            <v>&lt;=</v>
          </cell>
          <cell r="E218">
            <v>0</v>
          </cell>
          <cell r="F218">
            <v>1</v>
          </cell>
          <cell r="G218">
            <v>3</v>
          </cell>
          <cell r="H218">
            <v>5</v>
          </cell>
          <cell r="I218">
            <v>10</v>
          </cell>
          <cell r="J218">
            <v>20</v>
          </cell>
          <cell r="K218">
            <v>50</v>
          </cell>
          <cell r="L218">
            <v>100</v>
          </cell>
          <cell r="M218">
            <v>0</v>
          </cell>
          <cell r="N218">
            <v>0</v>
          </cell>
          <cell r="O218">
            <v>0</v>
          </cell>
        </row>
        <row r="219">
          <cell r="A219" t="str">
            <v>DD</v>
          </cell>
          <cell r="B219">
            <v>0</v>
          </cell>
          <cell r="C219">
            <v>0</v>
          </cell>
          <cell r="D219">
            <v>0</v>
          </cell>
          <cell r="E219">
            <v>0</v>
          </cell>
          <cell r="F219">
            <v>0.81599999999999995</v>
          </cell>
          <cell r="G219">
            <v>0.58299999999999996</v>
          </cell>
          <cell r="H219">
            <v>0.505</v>
          </cell>
          <cell r="I219">
            <v>0.38900000000000001</v>
          </cell>
          <cell r="J219">
            <v>0.311</v>
          </cell>
          <cell r="K219">
            <v>0.17599999999999999</v>
          </cell>
          <cell r="L219">
            <v>0.114</v>
          </cell>
          <cell r="M219">
            <v>0</v>
          </cell>
          <cell r="N219">
            <v>0</v>
          </cell>
          <cell r="O219">
            <v>0</v>
          </cell>
        </row>
        <row r="220">
          <cell r="A220" t="str">
            <v>CN</v>
          </cell>
          <cell r="B220">
            <v>0</v>
          </cell>
          <cell r="C220">
            <v>0</v>
          </cell>
          <cell r="D220">
            <v>0</v>
          </cell>
          <cell r="E220">
            <v>0</v>
          </cell>
          <cell r="F220">
            <v>0.81599999999999995</v>
          </cell>
          <cell r="G220">
            <v>0.58299999999999996</v>
          </cell>
          <cell r="H220">
            <v>0.505</v>
          </cell>
          <cell r="I220">
            <v>0.38900000000000001</v>
          </cell>
          <cell r="J220">
            <v>0.311</v>
          </cell>
          <cell r="K220">
            <v>0.17599999999999999</v>
          </cell>
          <cell r="L220">
            <v>0.114</v>
          </cell>
          <cell r="M220">
            <v>0</v>
          </cell>
          <cell r="N220">
            <v>0</v>
          </cell>
          <cell r="O220">
            <v>0</v>
          </cell>
        </row>
        <row r="221">
          <cell r="A221" t="str">
            <v>GT</v>
          </cell>
          <cell r="B221">
            <v>0</v>
          </cell>
          <cell r="C221">
            <v>0</v>
          </cell>
          <cell r="D221">
            <v>0</v>
          </cell>
          <cell r="E221">
            <v>0</v>
          </cell>
          <cell r="F221">
            <v>0.81599999999999995</v>
          </cell>
          <cell r="G221">
            <v>0.58299999999999996</v>
          </cell>
          <cell r="H221">
            <v>0.505</v>
          </cell>
          <cell r="I221">
            <v>0.38900000000000001</v>
          </cell>
          <cell r="J221">
            <v>0.311</v>
          </cell>
          <cell r="K221">
            <v>0.17599999999999999</v>
          </cell>
          <cell r="L221">
            <v>0.114</v>
          </cell>
          <cell r="M221">
            <v>0</v>
          </cell>
          <cell r="N221">
            <v>0</v>
          </cell>
          <cell r="O221">
            <v>0</v>
          </cell>
        </row>
        <row r="222">
          <cell r="A222" t="str">
            <v>TL</v>
          </cell>
          <cell r="B222">
            <v>0</v>
          </cell>
          <cell r="C222">
            <v>0</v>
          </cell>
          <cell r="D222">
            <v>0</v>
          </cell>
          <cell r="E222">
            <v>0</v>
          </cell>
          <cell r="F222">
            <v>0.81599999999999995</v>
          </cell>
          <cell r="G222">
            <v>0.58299999999999996</v>
          </cell>
          <cell r="H222">
            <v>0.505</v>
          </cell>
          <cell r="I222">
            <v>0.38900000000000001</v>
          </cell>
          <cell r="J222">
            <v>0.311</v>
          </cell>
          <cell r="K222">
            <v>0.17599999999999999</v>
          </cell>
          <cell r="L222">
            <v>0.114</v>
          </cell>
          <cell r="M222">
            <v>0</v>
          </cell>
          <cell r="N222">
            <v>0</v>
          </cell>
          <cell r="O222">
            <v>0</v>
          </cell>
        </row>
        <row r="223">
          <cell r="A223" t="str">
            <v>HTKT</v>
          </cell>
          <cell r="B223">
            <v>0</v>
          </cell>
          <cell r="C223">
            <v>0</v>
          </cell>
          <cell r="D223">
            <v>0</v>
          </cell>
          <cell r="E223">
            <v>0</v>
          </cell>
          <cell r="F223">
            <v>0.81599999999999995</v>
          </cell>
          <cell r="G223">
            <v>0.58299999999999996</v>
          </cell>
          <cell r="H223">
            <v>0.505</v>
          </cell>
          <cell r="I223">
            <v>0.38900000000000001</v>
          </cell>
          <cell r="J223">
            <v>0.311</v>
          </cell>
          <cell r="K223">
            <v>0.17599999999999999</v>
          </cell>
          <cell r="L223">
            <v>0.114</v>
          </cell>
          <cell r="M223">
            <v>0</v>
          </cell>
          <cell r="N223">
            <v>0</v>
          </cell>
          <cell r="O223">
            <v>0</v>
          </cell>
        </row>
        <row r="224">
          <cell r="A224">
            <v>0</v>
          </cell>
          <cell r="B224">
            <v>0</v>
          </cell>
          <cell r="C224">
            <v>0</v>
          </cell>
          <cell r="D224">
            <v>0</v>
          </cell>
          <cell r="E224">
            <v>0</v>
          </cell>
          <cell r="F224">
            <v>0</v>
          </cell>
          <cell r="G224">
            <v>0</v>
          </cell>
          <cell r="H224">
            <v>0</v>
          </cell>
          <cell r="I224">
            <v>0</v>
          </cell>
          <cell r="J224">
            <v>0</v>
          </cell>
          <cell r="K224">
            <v>0</v>
          </cell>
          <cell r="L224">
            <v>0</v>
          </cell>
          <cell r="M224">
            <v>0</v>
          </cell>
          <cell r="N224">
            <v>0</v>
          </cell>
          <cell r="O224">
            <v>0</v>
          </cell>
        </row>
        <row r="328">
          <cell r="A328">
            <v>0</v>
          </cell>
          <cell r="B328" t="str">
            <v>&lt;=</v>
          </cell>
          <cell r="C328">
            <v>0.5</v>
          </cell>
          <cell r="D328">
            <v>1</v>
          </cell>
          <cell r="E328">
            <v>5</v>
          </cell>
          <cell r="F328">
            <v>15</v>
          </cell>
          <cell r="G328">
            <v>25</v>
          </cell>
          <cell r="H328">
            <v>50</v>
          </cell>
          <cell r="I328">
            <v>100</v>
          </cell>
          <cell r="J328">
            <v>200</v>
          </cell>
          <cell r="K328">
            <v>500</v>
          </cell>
          <cell r="L328">
            <v>1000</v>
          </cell>
          <cell r="M328">
            <v>2000</v>
          </cell>
          <cell r="N328">
            <v>5000</v>
          </cell>
          <cell r="O328">
            <v>8000</v>
          </cell>
        </row>
        <row r="329">
          <cell r="A329" t="str">
            <v>DD</v>
          </cell>
          <cell r="B329">
            <v>4.9500000000000002E-2</v>
          </cell>
          <cell r="C329">
            <v>4.9500000000000002E-2</v>
          </cell>
          <cell r="D329">
            <v>4.9500000000000002E-2</v>
          </cell>
          <cell r="E329">
            <v>4.9500000000000002E-2</v>
          </cell>
          <cell r="F329">
            <v>4.9500000000000002E-2</v>
          </cell>
          <cell r="G329">
            <v>4.478571428571429E-2</v>
          </cell>
          <cell r="H329">
            <v>3.3000000000000002E-2</v>
          </cell>
          <cell r="I329">
            <v>2.5499999999999998E-2</v>
          </cell>
          <cell r="J329">
            <v>1.95E-2</v>
          </cell>
          <cell r="K329">
            <v>1.4999999999999999E-2</v>
          </cell>
          <cell r="L329">
            <v>1.23E-2</v>
          </cell>
          <cell r="M329">
            <v>8.6999999999999994E-3</v>
          </cell>
          <cell r="N329">
            <v>6.6E-3</v>
          </cell>
          <cell r="O329">
            <v>5.7000000000000002E-3</v>
          </cell>
        </row>
        <row r="330">
          <cell r="A330" t="str">
            <v>CN</v>
          </cell>
          <cell r="B330">
            <v>5.7000000000000002E-2</v>
          </cell>
          <cell r="C330">
            <v>5.7000000000000002E-2</v>
          </cell>
          <cell r="D330">
            <v>5.7000000000000002E-2</v>
          </cell>
          <cell r="E330">
            <v>5.7000000000000002E-2</v>
          </cell>
          <cell r="F330">
            <v>5.7000000000000002E-2</v>
          </cell>
          <cell r="G330">
            <v>5.1514285714285714E-2</v>
          </cell>
          <cell r="H330">
            <v>3.78E-2</v>
          </cell>
          <cell r="I330">
            <v>2.9100000000000001E-2</v>
          </cell>
          <cell r="J330">
            <v>2.2499999999999999E-2</v>
          </cell>
          <cell r="K330">
            <v>1.7399999999999999E-2</v>
          </cell>
          <cell r="L330">
            <v>1.32E-2</v>
          </cell>
          <cell r="M330">
            <v>1.0500000000000001E-2</v>
          </cell>
          <cell r="N330">
            <v>7.7999999999999996E-3</v>
          </cell>
          <cell r="O330">
            <v>6.6E-3</v>
          </cell>
        </row>
        <row r="331">
          <cell r="A331" t="str">
            <v>GT</v>
          </cell>
          <cell r="B331">
            <v>3.27E-2</v>
          </cell>
          <cell r="C331">
            <v>3.27E-2</v>
          </cell>
          <cell r="D331">
            <v>3.27E-2</v>
          </cell>
          <cell r="E331">
            <v>3.27E-2</v>
          </cell>
          <cell r="F331">
            <v>3.27E-2</v>
          </cell>
          <cell r="G331">
            <v>2.9528571428571428E-2</v>
          </cell>
          <cell r="H331">
            <v>2.1600000000000001E-2</v>
          </cell>
          <cell r="I331">
            <v>1.6500000000000001E-2</v>
          </cell>
          <cell r="J331">
            <v>1.29E-2</v>
          </cell>
          <cell r="K331">
            <v>9.9000000000000008E-3</v>
          </cell>
          <cell r="L331">
            <v>7.4999999999999997E-3</v>
          </cell>
          <cell r="M331">
            <v>6.3E-3</v>
          </cell>
          <cell r="N331">
            <v>4.7999999999999996E-3</v>
          </cell>
          <cell r="O331">
            <v>4.1999999999999997E-3</v>
          </cell>
        </row>
        <row r="332">
          <cell r="A332" t="str">
            <v>NN</v>
          </cell>
          <cell r="B332">
            <v>3.6299999999999999E-2</v>
          </cell>
          <cell r="C332">
            <v>3.6299999999999999E-2</v>
          </cell>
          <cell r="D332">
            <v>3.6299999999999999E-2</v>
          </cell>
          <cell r="E332">
            <v>3.6299999999999999E-2</v>
          </cell>
          <cell r="F332">
            <v>3.6299999999999999E-2</v>
          </cell>
          <cell r="G332">
            <v>3.2785714285714286E-2</v>
          </cell>
          <cell r="H332">
            <v>2.4E-2</v>
          </cell>
          <cell r="I332">
            <v>1.83E-2</v>
          </cell>
          <cell r="J332">
            <v>1.44E-2</v>
          </cell>
          <cell r="K332">
            <v>1.11E-2</v>
          </cell>
          <cell r="L332">
            <v>8.3999999999999995E-3</v>
          </cell>
          <cell r="M332">
            <v>6.8999999999999999E-3</v>
          </cell>
          <cell r="N332">
            <v>5.1000000000000004E-3</v>
          </cell>
          <cell r="O332">
            <v>4.1999999999999997E-3</v>
          </cell>
        </row>
        <row r="333">
          <cell r="A333" t="str">
            <v>TL</v>
          </cell>
          <cell r="B333">
            <v>0</v>
          </cell>
          <cell r="C333">
            <v>0</v>
          </cell>
          <cell r="D333">
            <v>0</v>
          </cell>
          <cell r="E333">
            <v>0</v>
          </cell>
          <cell r="F333">
            <v>0</v>
          </cell>
          <cell r="G333">
            <v>0</v>
          </cell>
          <cell r="H333">
            <v>0</v>
          </cell>
          <cell r="I333">
            <v>0</v>
          </cell>
          <cell r="J333">
            <v>0</v>
          </cell>
          <cell r="K333">
            <v>0</v>
          </cell>
          <cell r="L333">
            <v>0</v>
          </cell>
          <cell r="M333">
            <v>0</v>
          </cell>
          <cell r="N333">
            <v>0</v>
          </cell>
          <cell r="O333">
            <v>0</v>
          </cell>
        </row>
        <row r="334">
          <cell r="A334" t="str">
            <v>HTKT</v>
          </cell>
          <cell r="B334">
            <v>3.78E-2</v>
          </cell>
          <cell r="C334">
            <v>3.78E-2</v>
          </cell>
          <cell r="D334">
            <v>3.78E-2</v>
          </cell>
          <cell r="E334">
            <v>3.78E-2</v>
          </cell>
          <cell r="F334">
            <v>3.78E-2</v>
          </cell>
          <cell r="G334">
            <v>3.4285714285714287E-2</v>
          </cell>
          <cell r="H334">
            <v>2.5499999999999998E-2</v>
          </cell>
          <cell r="I334">
            <v>1.95E-2</v>
          </cell>
          <cell r="J334">
            <v>1.4999999999999999E-2</v>
          </cell>
          <cell r="K334">
            <v>1.17E-2</v>
          </cell>
          <cell r="L334">
            <v>8.9999999999999993E-3</v>
          </cell>
          <cell r="M334">
            <v>7.8E-2</v>
          </cell>
          <cell r="N334">
            <v>5.7000000000000002E-3</v>
          </cell>
          <cell r="O334">
            <v>5.1000000000000004E-3</v>
          </cell>
        </row>
        <row r="335">
          <cell r="A335">
            <v>0</v>
          </cell>
          <cell r="B335">
            <v>0</v>
          </cell>
          <cell r="C335">
            <v>0</v>
          </cell>
          <cell r="D335">
            <v>0</v>
          </cell>
          <cell r="E335">
            <v>0</v>
          </cell>
          <cell r="F335">
            <v>0</v>
          </cell>
          <cell r="G335">
            <v>0</v>
          </cell>
          <cell r="H335">
            <v>0</v>
          </cell>
          <cell r="I335">
            <v>0</v>
          </cell>
          <cell r="J335">
            <v>0</v>
          </cell>
          <cell r="K335">
            <v>0</v>
          </cell>
          <cell r="L335">
            <v>0</v>
          </cell>
          <cell r="M335">
            <v>0</v>
          </cell>
          <cell r="N335">
            <v>0</v>
          </cell>
          <cell r="O335">
            <v>0</v>
          </cell>
        </row>
        <row r="340">
          <cell r="A340">
            <v>0</v>
          </cell>
          <cell r="B340" t="str">
            <v>&lt;=</v>
          </cell>
          <cell r="C340">
            <v>0.5</v>
          </cell>
          <cell r="D340">
            <v>1</v>
          </cell>
          <cell r="E340">
            <v>5</v>
          </cell>
          <cell r="F340">
            <v>15</v>
          </cell>
          <cell r="G340">
            <v>25</v>
          </cell>
          <cell r="H340">
            <v>50</v>
          </cell>
          <cell r="I340">
            <v>100</v>
          </cell>
          <cell r="J340">
            <v>200</v>
          </cell>
          <cell r="K340">
            <v>500</v>
          </cell>
          <cell r="L340">
            <v>1000</v>
          </cell>
          <cell r="M340">
            <v>2000</v>
          </cell>
          <cell r="N340">
            <v>5000</v>
          </cell>
          <cell r="O340">
            <v>8000</v>
          </cell>
        </row>
        <row r="341">
          <cell r="A341" t="str">
            <v>DD</v>
          </cell>
          <cell r="B341">
            <v>4.8000000000000001E-2</v>
          </cell>
          <cell r="C341">
            <v>4.8000000000000001E-2</v>
          </cell>
          <cell r="D341">
            <v>4.8000000000000001E-2</v>
          </cell>
          <cell r="E341">
            <v>4.8000000000000001E-2</v>
          </cell>
          <cell r="F341">
            <v>4.8000000000000001E-2</v>
          </cell>
          <cell r="G341">
            <v>4.3371428571428575E-2</v>
          </cell>
          <cell r="H341">
            <v>3.1800000000000002E-2</v>
          </cell>
          <cell r="I341">
            <v>2.4899999999999999E-2</v>
          </cell>
          <cell r="J341">
            <v>1.8599999999999998E-2</v>
          </cell>
          <cell r="K341">
            <v>1.38E-2</v>
          </cell>
          <cell r="L341">
            <v>1.14E-2</v>
          </cell>
          <cell r="M341">
            <v>8.3999999999999995E-3</v>
          </cell>
          <cell r="N341">
            <v>6.3E-3</v>
          </cell>
          <cell r="O341">
            <v>5.4000000000000003E-3</v>
          </cell>
        </row>
        <row r="342">
          <cell r="A342" t="str">
            <v>CN</v>
          </cell>
          <cell r="B342">
            <v>5.5500000000000001E-2</v>
          </cell>
          <cell r="C342">
            <v>5.5500000000000001E-2</v>
          </cell>
          <cell r="D342">
            <v>5.5500000000000001E-2</v>
          </cell>
          <cell r="E342">
            <v>5.5500000000000001E-2</v>
          </cell>
          <cell r="F342">
            <v>5.5500000000000001E-2</v>
          </cell>
          <cell r="G342">
            <v>5.0014285714285713E-2</v>
          </cell>
          <cell r="H342">
            <v>3.6299999999999999E-2</v>
          </cell>
          <cell r="I342">
            <v>2.8199999999999999E-2</v>
          </cell>
          <cell r="J342">
            <v>2.1600000000000001E-2</v>
          </cell>
          <cell r="K342">
            <v>1.6500000000000001E-2</v>
          </cell>
          <cell r="L342">
            <v>1.23E-2</v>
          </cell>
          <cell r="M342">
            <v>9.9000000000000008E-3</v>
          </cell>
          <cell r="N342">
            <v>6.8999999999999999E-3</v>
          </cell>
          <cell r="O342">
            <v>6.0000000000000001E-3</v>
          </cell>
        </row>
        <row r="343">
          <cell r="A343" t="str">
            <v>GT</v>
          </cell>
          <cell r="B343">
            <v>3.1800000000000002E-2</v>
          </cell>
          <cell r="C343">
            <v>3.1800000000000002E-2</v>
          </cell>
          <cell r="D343">
            <v>3.1800000000000002E-2</v>
          </cell>
          <cell r="E343">
            <v>3.1800000000000002E-2</v>
          </cell>
          <cell r="F343">
            <v>3.1800000000000002E-2</v>
          </cell>
          <cell r="G343">
            <v>2.8542857142857144E-2</v>
          </cell>
          <cell r="H343">
            <v>2.0400000000000001E-2</v>
          </cell>
          <cell r="I343">
            <v>1.6199999999999999E-2</v>
          </cell>
          <cell r="J343">
            <v>1.23E-2</v>
          </cell>
          <cell r="K343">
            <v>9.2999999999999992E-3</v>
          </cell>
          <cell r="L343">
            <v>7.1999999999999998E-3</v>
          </cell>
          <cell r="M343">
            <v>6.0000000000000001E-3</v>
          </cell>
          <cell r="N343">
            <v>4.1999999999999997E-3</v>
          </cell>
          <cell r="O343">
            <v>3.5999999999999999E-3</v>
          </cell>
        </row>
        <row r="344">
          <cell r="A344" t="str">
            <v>NN</v>
          </cell>
          <cell r="B344">
            <v>3.5099999999999999E-2</v>
          </cell>
          <cell r="C344">
            <v>3.5099999999999999E-2</v>
          </cell>
          <cell r="D344">
            <v>3.5099999999999999E-2</v>
          </cell>
          <cell r="E344">
            <v>3.5099999999999999E-2</v>
          </cell>
          <cell r="F344">
            <v>3.5099999999999999E-2</v>
          </cell>
          <cell r="G344">
            <v>3.1585714285714286E-2</v>
          </cell>
          <cell r="H344">
            <v>2.2800000000000001E-2</v>
          </cell>
          <cell r="I344">
            <v>1.7999999999999999E-2</v>
          </cell>
          <cell r="J344">
            <v>1.38E-2</v>
          </cell>
          <cell r="K344">
            <v>1.0500000000000001E-2</v>
          </cell>
          <cell r="L344">
            <v>7.7999999999999996E-3</v>
          </cell>
          <cell r="M344">
            <v>6.6E-3</v>
          </cell>
          <cell r="N344">
            <v>4.7999999999999996E-3</v>
          </cell>
          <cell r="O344">
            <v>4.1999999999999997E-3</v>
          </cell>
        </row>
        <row r="345">
          <cell r="A345" t="str">
            <v>TL</v>
          </cell>
          <cell r="B345">
            <v>0</v>
          </cell>
          <cell r="C345">
            <v>0</v>
          </cell>
          <cell r="D345">
            <v>0</v>
          </cell>
          <cell r="E345">
            <v>0</v>
          </cell>
          <cell r="F345">
            <v>0</v>
          </cell>
          <cell r="G345">
            <v>0</v>
          </cell>
          <cell r="H345">
            <v>0</v>
          </cell>
          <cell r="I345">
            <v>0</v>
          </cell>
          <cell r="J345">
            <v>0</v>
          </cell>
          <cell r="K345">
            <v>0</v>
          </cell>
          <cell r="L345">
            <v>0</v>
          </cell>
          <cell r="M345">
            <v>0</v>
          </cell>
          <cell r="N345">
            <v>0</v>
          </cell>
          <cell r="O345">
            <v>0</v>
          </cell>
        </row>
        <row r="346">
          <cell r="A346" t="str">
            <v>HTKT</v>
          </cell>
          <cell r="B346">
            <v>3.6600000000000001E-2</v>
          </cell>
          <cell r="C346">
            <v>3.6600000000000001E-2</v>
          </cell>
          <cell r="D346">
            <v>3.6600000000000001E-2</v>
          </cell>
          <cell r="E346">
            <v>3.6600000000000001E-2</v>
          </cell>
          <cell r="F346">
            <v>3.6600000000000001E-2</v>
          </cell>
          <cell r="G346">
            <v>3.3171428571428574E-2</v>
          </cell>
          <cell r="H346">
            <v>2.46E-2</v>
          </cell>
          <cell r="I346">
            <v>1.8599999999999998E-2</v>
          </cell>
          <cell r="J346">
            <v>1.41E-2</v>
          </cell>
          <cell r="K346">
            <v>1.11E-2</v>
          </cell>
          <cell r="L346">
            <v>8.6999999999999994E-3</v>
          </cell>
          <cell r="M346">
            <v>7.1999999999999998E-3</v>
          </cell>
          <cell r="N346">
            <v>5.1000000000000004E-3</v>
          </cell>
          <cell r="O346">
            <v>4.1999999999999997E-3</v>
          </cell>
        </row>
        <row r="347">
          <cell r="A347">
            <v>0</v>
          </cell>
          <cell r="B347">
            <v>0</v>
          </cell>
          <cell r="C347">
            <v>0</v>
          </cell>
          <cell r="D347">
            <v>0</v>
          </cell>
          <cell r="E347">
            <v>0</v>
          </cell>
          <cell r="F347">
            <v>0</v>
          </cell>
          <cell r="G347">
            <v>0</v>
          </cell>
          <cell r="H347">
            <v>0</v>
          </cell>
          <cell r="I347">
            <v>0</v>
          </cell>
          <cell r="J347">
            <v>0</v>
          </cell>
          <cell r="K347">
            <v>0</v>
          </cell>
          <cell r="L347">
            <v>0</v>
          </cell>
          <cell r="M347">
            <v>0</v>
          </cell>
          <cell r="N347">
            <v>0</v>
          </cell>
          <cell r="O347">
            <v>0</v>
          </cell>
        </row>
        <row r="352">
          <cell r="A352">
            <v>0</v>
          </cell>
          <cell r="B352" t="str">
            <v>&lt;=</v>
          </cell>
          <cell r="C352">
            <v>0.5</v>
          </cell>
          <cell r="D352">
            <v>1</v>
          </cell>
          <cell r="E352">
            <v>5</v>
          </cell>
          <cell r="F352">
            <v>15</v>
          </cell>
          <cell r="G352">
            <v>25</v>
          </cell>
          <cell r="H352">
            <v>50</v>
          </cell>
          <cell r="I352">
            <v>100</v>
          </cell>
          <cell r="J352">
            <v>200</v>
          </cell>
          <cell r="K352">
            <v>500</v>
          </cell>
          <cell r="L352">
            <v>1000</v>
          </cell>
          <cell r="M352">
            <v>2000</v>
          </cell>
          <cell r="N352">
            <v>5000</v>
          </cell>
          <cell r="O352">
            <v>8000</v>
          </cell>
        </row>
        <row r="353">
          <cell r="A353" t="str">
            <v>DD</v>
          </cell>
          <cell r="B353">
            <v>9.9000000000000005E-2</v>
          </cell>
          <cell r="C353">
            <v>9.9000000000000005E-2</v>
          </cell>
          <cell r="D353">
            <v>9.9000000000000005E-2</v>
          </cell>
          <cell r="E353">
            <v>9.9000000000000005E-2</v>
          </cell>
          <cell r="F353">
            <v>9.9000000000000005E-2</v>
          </cell>
          <cell r="G353">
            <v>8.957142857142858E-2</v>
          </cell>
          <cell r="H353">
            <v>6.6000000000000003E-2</v>
          </cell>
          <cell r="I353">
            <v>5.0999999999999997E-2</v>
          </cell>
          <cell r="J353">
            <v>3.9E-2</v>
          </cell>
          <cell r="K353">
            <v>0.03</v>
          </cell>
          <cell r="L353">
            <v>2.4E-2</v>
          </cell>
          <cell r="M353">
            <v>1.7000000000000001E-2</v>
          </cell>
          <cell r="N353">
            <v>1.2999999999999999E-2</v>
          </cell>
          <cell r="O353">
            <v>1.2E-2</v>
          </cell>
        </row>
        <row r="354">
          <cell r="A354" t="str">
            <v>CN</v>
          </cell>
          <cell r="B354">
            <v>0.114</v>
          </cell>
          <cell r="C354">
            <v>0.114</v>
          </cell>
          <cell r="D354">
            <v>0.114</v>
          </cell>
          <cell r="E354">
            <v>0.114</v>
          </cell>
          <cell r="F354">
            <v>0.114</v>
          </cell>
          <cell r="G354">
            <v>0.10314285714285715</v>
          </cell>
          <cell r="H354">
            <v>7.5999999999999998E-2</v>
          </cell>
          <cell r="I354">
            <v>5.8000000000000003E-2</v>
          </cell>
          <cell r="J354">
            <v>4.4999999999999998E-2</v>
          </cell>
          <cell r="K354">
            <v>3.5000000000000003E-2</v>
          </cell>
          <cell r="L354">
            <v>2.5999999999999999E-2</v>
          </cell>
          <cell r="M354">
            <v>2.1000000000000001E-2</v>
          </cell>
          <cell r="N354">
            <v>1.6E-2</v>
          </cell>
          <cell r="O354">
            <v>1.2999999999999999E-2</v>
          </cell>
        </row>
        <row r="355">
          <cell r="A355" t="str">
            <v>GT</v>
          </cell>
          <cell r="B355">
            <v>6.5000000000000002E-2</v>
          </cell>
          <cell r="C355">
            <v>6.5000000000000002E-2</v>
          </cell>
          <cell r="D355">
            <v>6.5000000000000002E-2</v>
          </cell>
          <cell r="E355">
            <v>6.5000000000000002E-2</v>
          </cell>
          <cell r="F355">
            <v>6.5000000000000002E-2</v>
          </cell>
          <cell r="G355">
            <v>5.8714285714285712E-2</v>
          </cell>
          <cell r="H355">
            <v>4.2999999999999997E-2</v>
          </cell>
          <cell r="I355">
            <v>3.3000000000000002E-2</v>
          </cell>
          <cell r="J355">
            <v>2.5999999999999999E-2</v>
          </cell>
          <cell r="K355">
            <v>0.02</v>
          </cell>
          <cell r="L355">
            <v>1.4999999999999999E-2</v>
          </cell>
          <cell r="M355">
            <v>1.2E-2</v>
          </cell>
          <cell r="N355">
            <v>0.01</v>
          </cell>
          <cell r="O355">
            <v>8.0000000000000002E-3</v>
          </cell>
        </row>
        <row r="356">
          <cell r="A356" t="str">
            <v>NN</v>
          </cell>
          <cell r="B356">
            <v>7.1999999999999995E-2</v>
          </cell>
          <cell r="C356">
            <v>7.1999999999999995E-2</v>
          </cell>
          <cell r="D356">
            <v>7.1999999999999995E-2</v>
          </cell>
          <cell r="E356">
            <v>7.1999999999999995E-2</v>
          </cell>
          <cell r="F356">
            <v>7.1999999999999995E-2</v>
          </cell>
          <cell r="G356">
            <v>6.5142857142857141E-2</v>
          </cell>
          <cell r="H356">
            <v>4.8000000000000001E-2</v>
          </cell>
          <cell r="I356">
            <v>3.5999999999999997E-2</v>
          </cell>
          <cell r="J356">
            <v>2.9000000000000001E-2</v>
          </cell>
          <cell r="K356">
            <v>2.1999999999999999E-2</v>
          </cell>
          <cell r="L356">
            <v>1.7000000000000001E-2</v>
          </cell>
          <cell r="M356">
            <v>1.4E-2</v>
          </cell>
          <cell r="N356">
            <v>0.01</v>
          </cell>
          <cell r="O356">
            <v>8.9999999999999993E-3</v>
          </cell>
        </row>
        <row r="357">
          <cell r="A357" t="str">
            <v>TL</v>
          </cell>
          <cell r="B357">
            <v>0</v>
          </cell>
          <cell r="C357">
            <v>0</v>
          </cell>
          <cell r="D357">
            <v>0</v>
          </cell>
          <cell r="E357">
            <v>0</v>
          </cell>
          <cell r="F357">
            <v>0</v>
          </cell>
          <cell r="G357">
            <v>0</v>
          </cell>
          <cell r="H357">
            <v>0</v>
          </cell>
          <cell r="I357">
            <v>0</v>
          </cell>
          <cell r="J357">
            <v>0</v>
          </cell>
          <cell r="K357">
            <v>0</v>
          </cell>
          <cell r="L357">
            <v>0</v>
          </cell>
          <cell r="M357">
            <v>0</v>
          </cell>
          <cell r="N357">
            <v>0</v>
          </cell>
          <cell r="O357">
            <v>0</v>
          </cell>
        </row>
        <row r="358">
          <cell r="A358" t="str">
            <v>HTKT</v>
          </cell>
          <cell r="B358">
            <v>7.5999999999999998E-2</v>
          </cell>
          <cell r="C358">
            <v>7.5999999999999998E-2</v>
          </cell>
          <cell r="D358">
            <v>7.5999999999999998E-2</v>
          </cell>
          <cell r="E358">
            <v>7.5999999999999998E-2</v>
          </cell>
          <cell r="F358">
            <v>7.5999999999999998E-2</v>
          </cell>
          <cell r="G358">
            <v>6.8857142857142853E-2</v>
          </cell>
          <cell r="H358">
            <v>5.0999999999999997E-2</v>
          </cell>
          <cell r="I358">
            <v>3.9E-2</v>
          </cell>
          <cell r="J358">
            <v>0.03</v>
          </cell>
          <cell r="K358">
            <v>2.4E-2</v>
          </cell>
          <cell r="L358">
            <v>1.7999999999999999E-2</v>
          </cell>
          <cell r="M358">
            <v>1.6E-2</v>
          </cell>
          <cell r="N358">
            <v>1.2E-2</v>
          </cell>
          <cell r="O358">
            <v>0.01</v>
          </cell>
        </row>
        <row r="359">
          <cell r="A359">
            <v>0</v>
          </cell>
          <cell r="B359">
            <v>0</v>
          </cell>
          <cell r="C359">
            <v>0</v>
          </cell>
          <cell r="D359">
            <v>0</v>
          </cell>
          <cell r="E359">
            <v>0</v>
          </cell>
          <cell r="F359">
            <v>0</v>
          </cell>
          <cell r="G359">
            <v>0</v>
          </cell>
          <cell r="H359">
            <v>0</v>
          </cell>
          <cell r="I359">
            <v>0</v>
          </cell>
          <cell r="J359">
            <v>0</v>
          </cell>
          <cell r="K359">
            <v>0</v>
          </cell>
          <cell r="L359">
            <v>0</v>
          </cell>
          <cell r="M359">
            <v>0</v>
          </cell>
          <cell r="N359">
            <v>0</v>
          </cell>
          <cell r="O359">
            <v>0</v>
          </cell>
        </row>
        <row r="364">
          <cell r="A364">
            <v>0</v>
          </cell>
          <cell r="B364" t="str">
            <v>&lt;=</v>
          </cell>
          <cell r="C364">
            <v>0</v>
          </cell>
          <cell r="D364">
            <v>5</v>
          </cell>
          <cell r="E364">
            <v>10</v>
          </cell>
          <cell r="F364">
            <v>50</v>
          </cell>
          <cell r="G364">
            <v>100</v>
          </cell>
          <cell r="H364">
            <v>500</v>
          </cell>
          <cell r="I364">
            <v>1000</v>
          </cell>
          <cell r="J364">
            <v>10000</v>
          </cell>
          <cell r="K364">
            <v>20000</v>
          </cell>
          <cell r="L364">
            <v>100000</v>
          </cell>
          <cell r="M364">
            <v>0</v>
          </cell>
          <cell r="N364">
            <v>0</v>
          </cell>
          <cell r="O364">
            <v>0</v>
          </cell>
        </row>
        <row r="365">
          <cell r="A365" t="str">
            <v>DD</v>
          </cell>
          <cell r="B365">
            <v>0</v>
          </cell>
          <cell r="C365">
            <v>0.95</v>
          </cell>
          <cell r="D365">
            <v>0.56999999999999995</v>
          </cell>
          <cell r="E365">
            <v>0.39</v>
          </cell>
          <cell r="F365">
            <v>0.28499999999999998</v>
          </cell>
          <cell r="G365">
            <v>0.22500000000000001</v>
          </cell>
          <cell r="H365">
            <v>0.13500000000000001</v>
          </cell>
          <cell r="I365">
            <v>8.9999999999999993E-3</v>
          </cell>
          <cell r="J365">
            <v>4.8000000000000001E-2</v>
          </cell>
          <cell r="K365">
            <v>4.8000000000000001E-2</v>
          </cell>
          <cell r="L365">
            <v>4.8000000000000001E-2</v>
          </cell>
          <cell r="M365">
            <v>0</v>
          </cell>
          <cell r="N365">
            <v>0</v>
          </cell>
          <cell r="O365">
            <v>0</v>
          </cell>
        </row>
        <row r="366">
          <cell r="A366" t="str">
            <v>CN</v>
          </cell>
          <cell r="B366">
            <v>0</v>
          </cell>
          <cell r="C366">
            <v>0.95</v>
          </cell>
          <cell r="D366">
            <v>0.56999999999999995</v>
          </cell>
          <cell r="E366">
            <v>0.39</v>
          </cell>
          <cell r="F366">
            <v>0.28499999999999998</v>
          </cell>
          <cell r="G366">
            <v>0.22500000000000001</v>
          </cell>
          <cell r="H366">
            <v>0.13500000000000001</v>
          </cell>
          <cell r="I366">
            <v>8.9999999999999993E-3</v>
          </cell>
          <cell r="J366">
            <v>4.8000000000000001E-2</v>
          </cell>
          <cell r="K366">
            <v>4.8000000000000001E-2</v>
          </cell>
          <cell r="L366">
            <v>4.8000000000000001E-2</v>
          </cell>
          <cell r="M366">
            <v>0</v>
          </cell>
          <cell r="N366">
            <v>0</v>
          </cell>
          <cell r="O366">
            <v>0</v>
          </cell>
        </row>
        <row r="367">
          <cell r="A367" t="str">
            <v>GT</v>
          </cell>
          <cell r="B367">
            <v>0</v>
          </cell>
          <cell r="C367">
            <v>0.95</v>
          </cell>
          <cell r="D367">
            <v>0.56999999999999995</v>
          </cell>
          <cell r="E367">
            <v>0.39</v>
          </cell>
          <cell r="F367">
            <v>0.28499999999999998</v>
          </cell>
          <cell r="G367">
            <v>0.22500000000000001</v>
          </cell>
          <cell r="H367">
            <v>0.13500000000000001</v>
          </cell>
          <cell r="I367">
            <v>8.9999999999999993E-3</v>
          </cell>
          <cell r="J367">
            <v>4.8000000000000001E-2</v>
          </cell>
          <cell r="K367">
            <v>4.8000000000000001E-2</v>
          </cell>
          <cell r="L367">
            <v>4.8000000000000001E-2</v>
          </cell>
          <cell r="M367">
            <v>0</v>
          </cell>
          <cell r="N367">
            <v>0</v>
          </cell>
          <cell r="O367">
            <v>0</v>
          </cell>
        </row>
        <row r="368">
          <cell r="A368" t="str">
            <v>TL</v>
          </cell>
          <cell r="B368">
            <v>0</v>
          </cell>
          <cell r="C368">
            <v>0.95</v>
          </cell>
          <cell r="D368">
            <v>0.56999999999999995</v>
          </cell>
          <cell r="E368">
            <v>0.39</v>
          </cell>
          <cell r="F368">
            <v>0.28499999999999998</v>
          </cell>
          <cell r="G368">
            <v>0.22500000000000001</v>
          </cell>
          <cell r="H368">
            <v>0.13500000000000001</v>
          </cell>
          <cell r="I368">
            <v>8.9999999999999993E-3</v>
          </cell>
          <cell r="J368">
            <v>4.8000000000000001E-2</v>
          </cell>
          <cell r="K368">
            <v>4.8000000000000001E-2</v>
          </cell>
          <cell r="L368">
            <v>4.8000000000000001E-2</v>
          </cell>
          <cell r="M368">
            <v>0</v>
          </cell>
          <cell r="N368">
            <v>0</v>
          </cell>
          <cell r="O368">
            <v>0</v>
          </cell>
        </row>
        <row r="369">
          <cell r="A369" t="str">
            <v>HTKT</v>
          </cell>
          <cell r="B369">
            <v>0</v>
          </cell>
          <cell r="C369">
            <v>0.95</v>
          </cell>
          <cell r="D369">
            <v>0.56999999999999995</v>
          </cell>
          <cell r="E369">
            <v>0.39</v>
          </cell>
          <cell r="F369">
            <v>0.28499999999999998</v>
          </cell>
          <cell r="G369">
            <v>0.22500000000000001</v>
          </cell>
          <cell r="H369">
            <v>0.13500000000000001</v>
          </cell>
          <cell r="I369">
            <v>8.9999999999999993E-3</v>
          </cell>
          <cell r="J369">
            <v>4.8000000000000001E-2</v>
          </cell>
          <cell r="K369">
            <v>4.8000000000000001E-2</v>
          </cell>
          <cell r="L369">
            <v>4.8000000000000001E-2</v>
          </cell>
          <cell r="M369">
            <v>0</v>
          </cell>
          <cell r="N369">
            <v>0</v>
          </cell>
          <cell r="O369">
            <v>0</v>
          </cell>
        </row>
        <row r="370">
          <cell r="A370">
            <v>0</v>
          </cell>
          <cell r="B370">
            <v>0</v>
          </cell>
          <cell r="C370">
            <v>0</v>
          </cell>
          <cell r="D370">
            <v>0</v>
          </cell>
          <cell r="E370">
            <v>0</v>
          </cell>
          <cell r="F370">
            <v>0</v>
          </cell>
          <cell r="G370">
            <v>0</v>
          </cell>
          <cell r="H370">
            <v>0</v>
          </cell>
          <cell r="I370">
            <v>0</v>
          </cell>
          <cell r="J370">
            <v>0</v>
          </cell>
          <cell r="K370">
            <v>0</v>
          </cell>
          <cell r="L370">
            <v>0</v>
          </cell>
          <cell r="M370">
            <v>0</v>
          </cell>
          <cell r="N370">
            <v>0</v>
          </cell>
          <cell r="O370">
            <v>0</v>
          </cell>
        </row>
        <row r="375">
          <cell r="A375">
            <v>0</v>
          </cell>
          <cell r="B375" t="str">
            <v>&lt;=</v>
          </cell>
          <cell r="C375">
            <v>0</v>
          </cell>
          <cell r="D375">
            <v>5</v>
          </cell>
          <cell r="E375">
            <v>10</v>
          </cell>
          <cell r="F375">
            <v>50</v>
          </cell>
          <cell r="G375">
            <v>100</v>
          </cell>
          <cell r="H375">
            <v>500</v>
          </cell>
          <cell r="I375">
            <v>1000</v>
          </cell>
          <cell r="J375">
            <v>10000</v>
          </cell>
          <cell r="K375">
            <v>20000</v>
          </cell>
          <cell r="L375">
            <v>100000</v>
          </cell>
          <cell r="M375">
            <v>0</v>
          </cell>
          <cell r="N375">
            <v>0</v>
          </cell>
          <cell r="O375">
            <v>0</v>
          </cell>
        </row>
        <row r="376">
          <cell r="A376" t="str">
            <v>DD</v>
          </cell>
          <cell r="B376">
            <v>0</v>
          </cell>
          <cell r="C376">
            <v>0.95</v>
          </cell>
          <cell r="D376">
            <v>0.96</v>
          </cell>
          <cell r="E376">
            <v>0.64500000000000002</v>
          </cell>
          <cell r="F376">
            <v>0.45</v>
          </cell>
          <cell r="G376">
            <v>0.34499999999999997</v>
          </cell>
          <cell r="H376">
            <v>0.19500000000000001</v>
          </cell>
          <cell r="I376">
            <v>0.129</v>
          </cell>
          <cell r="J376">
            <v>6.9000000000000006E-2</v>
          </cell>
          <cell r="K376">
            <v>6.9000000000000006E-2</v>
          </cell>
          <cell r="L376">
            <v>6.9000000000000006E-2</v>
          </cell>
          <cell r="M376">
            <v>0</v>
          </cell>
          <cell r="N376">
            <v>0</v>
          </cell>
          <cell r="O376">
            <v>0</v>
          </cell>
        </row>
        <row r="377">
          <cell r="A377" t="str">
            <v>CN</v>
          </cell>
          <cell r="B377">
            <v>0</v>
          </cell>
          <cell r="C377">
            <v>0.95</v>
          </cell>
          <cell r="D377">
            <v>0.96</v>
          </cell>
          <cell r="E377">
            <v>0.64500000000000002</v>
          </cell>
          <cell r="F377">
            <v>0.45</v>
          </cell>
          <cell r="G377">
            <v>0.34499999999999997</v>
          </cell>
          <cell r="H377">
            <v>0.19500000000000001</v>
          </cell>
          <cell r="I377">
            <v>0.129</v>
          </cell>
          <cell r="J377">
            <v>6.9000000000000006E-2</v>
          </cell>
          <cell r="K377">
            <v>6.9000000000000006E-2</v>
          </cell>
          <cell r="L377">
            <v>6.9000000000000006E-2</v>
          </cell>
          <cell r="M377">
            <v>0</v>
          </cell>
          <cell r="N377">
            <v>0</v>
          </cell>
          <cell r="O377">
            <v>0</v>
          </cell>
        </row>
        <row r="378">
          <cell r="A378" t="str">
            <v>GT</v>
          </cell>
          <cell r="B378">
            <v>0</v>
          </cell>
          <cell r="C378">
            <v>0.95</v>
          </cell>
          <cell r="D378">
            <v>0.96</v>
          </cell>
          <cell r="E378">
            <v>0.64500000000000002</v>
          </cell>
          <cell r="F378">
            <v>0.45</v>
          </cell>
          <cell r="G378">
            <v>0.34499999999999997</v>
          </cell>
          <cell r="H378">
            <v>0.19500000000000001</v>
          </cell>
          <cell r="I378">
            <v>0.129</v>
          </cell>
          <cell r="J378">
            <v>6.9000000000000006E-2</v>
          </cell>
          <cell r="K378">
            <v>6.9000000000000006E-2</v>
          </cell>
          <cell r="L378">
            <v>6.9000000000000006E-2</v>
          </cell>
          <cell r="M378">
            <v>0</v>
          </cell>
          <cell r="N378">
            <v>0</v>
          </cell>
          <cell r="O378">
            <v>0</v>
          </cell>
        </row>
        <row r="379">
          <cell r="A379" t="str">
            <v>TL</v>
          </cell>
          <cell r="B379">
            <v>0</v>
          </cell>
          <cell r="C379">
            <v>0.95</v>
          </cell>
          <cell r="D379">
            <v>0.96</v>
          </cell>
          <cell r="E379">
            <v>0.64500000000000002</v>
          </cell>
          <cell r="F379">
            <v>0.45</v>
          </cell>
          <cell r="G379">
            <v>0.34499999999999997</v>
          </cell>
          <cell r="H379">
            <v>0.19500000000000001</v>
          </cell>
          <cell r="I379">
            <v>0.129</v>
          </cell>
          <cell r="J379">
            <v>6.9000000000000006E-2</v>
          </cell>
          <cell r="K379">
            <v>6.9000000000000006E-2</v>
          </cell>
          <cell r="L379">
            <v>6.9000000000000006E-2</v>
          </cell>
          <cell r="M379">
            <v>0</v>
          </cell>
          <cell r="N379">
            <v>0</v>
          </cell>
          <cell r="O379">
            <v>0</v>
          </cell>
        </row>
        <row r="380">
          <cell r="A380" t="str">
            <v>HTKT</v>
          </cell>
          <cell r="B380">
            <v>0</v>
          </cell>
          <cell r="C380">
            <v>0.95</v>
          </cell>
          <cell r="D380">
            <v>0.96</v>
          </cell>
          <cell r="E380">
            <v>0.64500000000000002</v>
          </cell>
          <cell r="F380">
            <v>0.45</v>
          </cell>
          <cell r="G380">
            <v>0.34499999999999997</v>
          </cell>
          <cell r="H380">
            <v>0.19500000000000001</v>
          </cell>
          <cell r="I380">
            <v>0.129</v>
          </cell>
          <cell r="J380">
            <v>6.9000000000000006E-2</v>
          </cell>
          <cell r="K380">
            <v>6.9000000000000006E-2</v>
          </cell>
          <cell r="L380">
            <v>6.9000000000000006E-2</v>
          </cell>
          <cell r="M380">
            <v>0</v>
          </cell>
          <cell r="N380">
            <v>0</v>
          </cell>
          <cell r="O380">
            <v>0</v>
          </cell>
        </row>
        <row r="381">
          <cell r="A381">
            <v>0</v>
          </cell>
          <cell r="B381">
            <v>0</v>
          </cell>
          <cell r="C381">
            <v>0</v>
          </cell>
          <cell r="D381">
            <v>0</v>
          </cell>
          <cell r="E381">
            <v>0</v>
          </cell>
          <cell r="F381">
            <v>0</v>
          </cell>
          <cell r="G381">
            <v>0</v>
          </cell>
          <cell r="H381">
            <v>0</v>
          </cell>
          <cell r="I381">
            <v>0</v>
          </cell>
          <cell r="J381">
            <v>0</v>
          </cell>
          <cell r="K381">
            <v>0</v>
          </cell>
          <cell r="L381">
            <v>0</v>
          </cell>
          <cell r="M381">
            <v>0</v>
          </cell>
          <cell r="N381">
            <v>0</v>
          </cell>
          <cell r="O381">
            <v>0</v>
          </cell>
        </row>
        <row r="388">
          <cell r="A388">
            <v>0</v>
          </cell>
          <cell r="B388">
            <v>0</v>
          </cell>
          <cell r="C388">
            <v>0</v>
          </cell>
          <cell r="D388">
            <v>0</v>
          </cell>
          <cell r="E388">
            <v>0</v>
          </cell>
          <cell r="F388">
            <v>15</v>
          </cell>
          <cell r="G388">
            <v>20</v>
          </cell>
          <cell r="H388">
            <v>50</v>
          </cell>
          <cell r="I388">
            <v>100</v>
          </cell>
          <cell r="J388">
            <v>200</v>
          </cell>
          <cell r="K388">
            <v>500</v>
          </cell>
          <cell r="L388">
            <v>1000</v>
          </cell>
          <cell r="M388">
            <v>2000</v>
          </cell>
          <cell r="N388">
            <v>5000</v>
          </cell>
          <cell r="O388">
            <v>10000</v>
          </cell>
          <cell r="P388">
            <v>20000</v>
          </cell>
        </row>
        <row r="389">
          <cell r="A389" t="str">
            <v>HTKT</v>
          </cell>
          <cell r="B389">
            <v>0</v>
          </cell>
          <cell r="C389">
            <v>0</v>
          </cell>
          <cell r="D389">
            <v>0</v>
          </cell>
          <cell r="E389">
            <v>0</v>
          </cell>
          <cell r="F389">
            <v>6.7099999999999998E-3</v>
          </cell>
          <cell r="G389">
            <v>6.5288235294117649E-3</v>
          </cell>
          <cell r="H389">
            <v>5.4417647058823525E-3</v>
          </cell>
          <cell r="I389">
            <v>3.63E-3</v>
          </cell>
          <cell r="J389">
            <v>3.2274999999999999E-3</v>
          </cell>
          <cell r="K389">
            <v>2.0200000000000001E-3</v>
          </cell>
          <cell r="L389">
            <v>1.3500000000000001E-3</v>
          </cell>
          <cell r="M389">
            <v>1.15E-3</v>
          </cell>
          <cell r="N389">
            <v>7.5000000000000002E-4</v>
          </cell>
          <cell r="O389">
            <v>5.0000000000000001E-4</v>
          </cell>
          <cell r="P389">
            <v>5.0000000000000001E-4</v>
          </cell>
        </row>
        <row r="390">
          <cell r="A390" t="str">
            <v>DD</v>
          </cell>
          <cell r="B390">
            <v>0</v>
          </cell>
          <cell r="C390">
            <v>0</v>
          </cell>
          <cell r="D390">
            <v>0</v>
          </cell>
          <cell r="E390">
            <v>0</v>
          </cell>
          <cell r="F390">
            <v>9.6699999999999998E-3</v>
          </cell>
          <cell r="G390">
            <v>9.4088235294117646E-3</v>
          </cell>
          <cell r="H390">
            <v>7.8417647058823536E-3</v>
          </cell>
          <cell r="I390">
            <v>5.2300000000000003E-3</v>
          </cell>
          <cell r="J390">
            <v>4.6500000000000005E-3</v>
          </cell>
          <cell r="K390">
            <v>2.9099999999999998E-3</v>
          </cell>
          <cell r="L390">
            <v>1.9400000000000001E-3</v>
          </cell>
          <cell r="M390">
            <v>1.6533333333333335E-3</v>
          </cell>
          <cell r="N390">
            <v>1.08E-3</v>
          </cell>
          <cell r="O390">
            <v>7.2000000000000005E-4</v>
          </cell>
          <cell r="P390">
            <v>7.2000000000000005E-4</v>
          </cell>
        </row>
        <row r="391">
          <cell r="A391" t="str">
            <v>GT</v>
          </cell>
          <cell r="B391">
            <v>0</v>
          </cell>
          <cell r="C391">
            <v>0</v>
          </cell>
          <cell r="D391">
            <v>0</v>
          </cell>
          <cell r="E391">
            <v>0</v>
          </cell>
          <cell r="F391">
            <v>6.7099999999999998E-3</v>
          </cell>
          <cell r="G391">
            <v>6.5288235294117649E-3</v>
          </cell>
          <cell r="H391">
            <v>5.4417647058823525E-3</v>
          </cell>
          <cell r="I391">
            <v>3.63E-3</v>
          </cell>
          <cell r="J391">
            <v>3.2274999999999999E-3</v>
          </cell>
          <cell r="K391">
            <v>2.0200000000000001E-3</v>
          </cell>
          <cell r="L391">
            <v>1.3500000000000001E-3</v>
          </cell>
          <cell r="M391">
            <v>1.15E-3</v>
          </cell>
          <cell r="N391">
            <v>7.5000000000000002E-4</v>
          </cell>
          <cell r="O391">
            <v>5.0000000000000001E-4</v>
          </cell>
          <cell r="P391">
            <v>5.0000000000000001E-4</v>
          </cell>
        </row>
        <row r="392">
          <cell r="A392" t="str">
            <v>HC+DK</v>
          </cell>
          <cell r="B392">
            <v>0</v>
          </cell>
          <cell r="C392">
            <v>0</v>
          </cell>
          <cell r="D392">
            <v>0</v>
          </cell>
          <cell r="E392">
            <v>0</v>
          </cell>
          <cell r="F392">
            <v>1.328E-2</v>
          </cell>
          <cell r="G392">
            <v>1.2921176470588235E-2</v>
          </cell>
          <cell r="H392">
            <v>1.0768235294117646E-2</v>
          </cell>
          <cell r="I392">
            <v>7.1799999999999998E-3</v>
          </cell>
          <cell r="J392">
            <v>6.3824999999999993E-3</v>
          </cell>
          <cell r="K392">
            <v>3.9899999999999996E-3</v>
          </cell>
          <cell r="L392">
            <v>2.66E-3</v>
          </cell>
          <cell r="M392">
            <v>2.2666666666666668E-3</v>
          </cell>
          <cell r="N392">
            <v>1.48E-3</v>
          </cell>
          <cell r="O392">
            <v>9.8999999999999999E-4</v>
          </cell>
          <cell r="P392">
            <v>9.8999999999999999E-4</v>
          </cell>
        </row>
        <row r="393">
          <cell r="A393" t="str">
            <v>CN</v>
          </cell>
          <cell r="B393">
            <v>0</v>
          </cell>
          <cell r="C393">
            <v>0</v>
          </cell>
          <cell r="D393">
            <v>0</v>
          </cell>
          <cell r="E393">
            <v>0</v>
          </cell>
          <cell r="F393">
            <v>9.6699999999999998E-3</v>
          </cell>
          <cell r="G393">
            <v>9.4088235294117646E-3</v>
          </cell>
          <cell r="H393">
            <v>7.8417647058823536E-3</v>
          </cell>
          <cell r="I393">
            <v>5.2300000000000003E-3</v>
          </cell>
          <cell r="J393">
            <v>4.6500000000000005E-3</v>
          </cell>
          <cell r="K393">
            <v>2.9099999999999998E-3</v>
          </cell>
          <cell r="L393">
            <v>1.9400000000000001E-3</v>
          </cell>
          <cell r="M393">
            <v>1.6533333333333335E-3</v>
          </cell>
          <cell r="N393">
            <v>1.08E-3</v>
          </cell>
          <cell r="O393">
            <v>7.2000000000000005E-4</v>
          </cell>
          <cell r="P393">
            <v>7.2000000000000005E-4</v>
          </cell>
        </row>
        <row r="394">
          <cell r="A394" t="str">
            <v>NL</v>
          </cell>
          <cell r="B394">
            <v>0</v>
          </cell>
          <cell r="C394">
            <v>0</v>
          </cell>
          <cell r="D394">
            <v>0</v>
          </cell>
          <cell r="E394">
            <v>0</v>
          </cell>
          <cell r="F394">
            <v>1.328E-2</v>
          </cell>
          <cell r="G394">
            <v>1.2921176470588235E-2</v>
          </cell>
          <cell r="H394">
            <v>1.0768235294117646E-2</v>
          </cell>
          <cell r="I394">
            <v>7.1799999999999998E-3</v>
          </cell>
          <cell r="J394">
            <v>6.3824999999999993E-3</v>
          </cell>
          <cell r="K394">
            <v>3.9899999999999996E-3</v>
          </cell>
          <cell r="L394">
            <v>2.66E-3</v>
          </cell>
          <cell r="M394">
            <v>2.2666666666666668E-3</v>
          </cell>
          <cell r="N394">
            <v>1.48E-3</v>
          </cell>
          <cell r="O394">
            <v>9.8999999999999999E-4</v>
          </cell>
          <cell r="P394">
            <v>9.8999999999999999E-4</v>
          </cell>
        </row>
        <row r="395">
          <cell r="A395" t="str">
            <v>CTK</v>
          </cell>
          <cell r="B395">
            <v>0</v>
          </cell>
          <cell r="C395">
            <v>0</v>
          </cell>
          <cell r="D395">
            <v>0</v>
          </cell>
          <cell r="E395">
            <v>0</v>
          </cell>
          <cell r="F395">
            <v>8.8800000000000007E-3</v>
          </cell>
          <cell r="G395">
            <v>8.6400000000000001E-3</v>
          </cell>
          <cell r="H395">
            <v>7.1999999999999998E-3</v>
          </cell>
          <cell r="I395">
            <v>4.7999999999999996E-3</v>
          </cell>
          <cell r="J395">
            <v>4.2674999999999996E-3</v>
          </cell>
          <cell r="K395">
            <v>2.6700000000000001E-3</v>
          </cell>
          <cell r="L395">
            <v>1.7799999999999999E-3</v>
          </cell>
          <cell r="M395">
            <v>1.5166666666666666E-3</v>
          </cell>
          <cell r="N395">
            <v>9.8999999999999999E-4</v>
          </cell>
          <cell r="O395">
            <v>6.6E-4</v>
          </cell>
          <cell r="P395">
            <v>6.6E-4</v>
          </cell>
        </row>
        <row r="396">
          <cell r="A396" t="str">
            <v>TL</v>
          </cell>
          <cell r="B396">
            <v>0</v>
          </cell>
          <cell r="C396">
            <v>0</v>
          </cell>
          <cell r="D396">
            <v>0</v>
          </cell>
          <cell r="E396">
            <v>0</v>
          </cell>
          <cell r="F396">
            <v>8.8800000000000007E-3</v>
          </cell>
          <cell r="G396">
            <v>8.6400000000000001E-3</v>
          </cell>
          <cell r="H396">
            <v>7.1999999999999998E-3</v>
          </cell>
          <cell r="I396">
            <v>4.7999999999999996E-3</v>
          </cell>
          <cell r="J396">
            <v>4.2674999999999996E-3</v>
          </cell>
          <cell r="K396">
            <v>2.6700000000000001E-3</v>
          </cell>
          <cell r="L396">
            <v>1.7799999999999999E-3</v>
          </cell>
          <cell r="M396">
            <v>1.5166666666666666E-3</v>
          </cell>
          <cell r="N396">
            <v>9.8999999999999999E-4</v>
          </cell>
          <cell r="O396">
            <v>6.6E-4</v>
          </cell>
          <cell r="P396">
            <v>6.6E-4</v>
          </cell>
        </row>
        <row r="397">
          <cell r="A397">
            <v>0</v>
          </cell>
          <cell r="B397">
            <v>0</v>
          </cell>
          <cell r="C397">
            <v>0</v>
          </cell>
          <cell r="D397">
            <v>0</v>
          </cell>
          <cell r="E397">
            <v>0</v>
          </cell>
          <cell r="F397">
            <v>0</v>
          </cell>
          <cell r="G397">
            <v>0</v>
          </cell>
          <cell r="H397">
            <v>0</v>
          </cell>
          <cell r="I397">
            <v>0</v>
          </cell>
          <cell r="J397">
            <v>0</v>
          </cell>
          <cell r="K397">
            <v>0</v>
          </cell>
          <cell r="L397">
            <v>0</v>
          </cell>
          <cell r="M397">
            <v>0</v>
          </cell>
          <cell r="N397">
            <v>0</v>
          </cell>
          <cell r="O397">
            <v>0</v>
          </cell>
        </row>
      </sheetData>
      <sheetData sheetId="1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Bia"/>
      <sheetName val="2-BiaT"/>
      <sheetName val="3-Cancu"/>
      <sheetName val="4-B THKP"/>
      <sheetName val="5-TGTHMUC"/>
      <sheetName val="6.TB Truong hoc"/>
      <sheetName val="TBA"/>
      <sheetName val="6.1-Goi Thau TCXD"/>
      <sheetName val="6.2-Goi Thau TBCDTH"/>
      <sheetName val="6.3-Goi Thau QLDA"/>
      <sheetName val="6.4-Goi Thau TV"/>
      <sheetName val="6.5-Goi Thau K"/>
      <sheetName val="7.DP2"/>
      <sheetName val="NS"/>
      <sheetName val="DL"/>
      <sheetName val="LOAICT"/>
    </sheetNames>
    <sheetDataSet>
      <sheetData sheetId="0">
        <row r="14">
          <cell r="B14">
            <v>0</v>
          </cell>
        </row>
      </sheetData>
      <sheetData sheetId="1"/>
      <sheetData sheetId="2"/>
      <sheetData sheetId="3">
        <row r="12">
          <cell r="P12">
            <v>55375327419.454903</v>
          </cell>
        </row>
        <row r="17">
          <cell r="P17">
            <v>7058462410.3355284</v>
          </cell>
        </row>
        <row r="22">
          <cell r="R22">
            <v>0</v>
          </cell>
        </row>
        <row r="235">
          <cell r="R235">
            <v>84312000000</v>
          </cell>
        </row>
      </sheetData>
      <sheetData sheetId="4"/>
      <sheetData sheetId="5"/>
      <sheetData sheetId="6"/>
      <sheetData sheetId="7"/>
      <sheetData sheetId="8"/>
      <sheetData sheetId="9"/>
      <sheetData sheetId="10"/>
      <sheetData sheetId="11"/>
      <sheetData sheetId="12"/>
      <sheetData sheetId="13"/>
      <sheetData sheetId="14">
        <row r="5">
          <cell r="A5">
            <v>84311998464</v>
          </cell>
          <cell r="B5">
            <v>84311998464</v>
          </cell>
          <cell r="C5">
            <v>84311998464</v>
          </cell>
          <cell r="D5">
            <v>84311998464</v>
          </cell>
          <cell r="E5">
            <v>84311998464</v>
          </cell>
          <cell r="F5">
            <v>84311998464</v>
          </cell>
          <cell r="G5">
            <v>84311998464</v>
          </cell>
          <cell r="H5" t="str">
            <v>&lt;=</v>
          </cell>
          <cell r="I5">
            <v>84311998464</v>
          </cell>
          <cell r="J5">
            <v>1</v>
          </cell>
          <cell r="K5">
            <v>3</v>
          </cell>
          <cell r="L5">
            <v>7</v>
          </cell>
          <cell r="M5">
            <v>15</v>
          </cell>
          <cell r="N5" t="str">
            <v>&gt;</v>
          </cell>
          <cell r="O5">
            <v>15</v>
          </cell>
        </row>
        <row r="6">
          <cell r="A6" t="str">
            <v>DD</v>
          </cell>
          <cell r="B6" t="str">
            <v>Lập báo cáo kinh tế - kỹ thuật</v>
          </cell>
          <cell r="C6">
            <v>15</v>
          </cell>
          <cell r="D6">
            <v>15</v>
          </cell>
          <cell r="E6">
            <v>15</v>
          </cell>
          <cell r="F6">
            <v>15</v>
          </cell>
          <cell r="G6">
            <v>15</v>
          </cell>
          <cell r="H6">
            <v>15</v>
          </cell>
          <cell r="I6">
            <v>15</v>
          </cell>
          <cell r="J6">
            <v>6.5</v>
          </cell>
          <cell r="K6">
            <v>4.7</v>
          </cell>
          <cell r="L6">
            <v>4.2</v>
          </cell>
          <cell r="M6">
            <v>3.6</v>
          </cell>
          <cell r="N6">
            <v>3.5999984741210937</v>
          </cell>
          <cell r="O6">
            <v>3.5999984741210937</v>
          </cell>
        </row>
        <row r="7">
          <cell r="A7" t="str">
            <v>CN</v>
          </cell>
          <cell r="B7" t="str">
            <v>Lập báo cáo kinh tế - kỹ thuật</v>
          </cell>
          <cell r="C7">
            <v>3.5999984741210937</v>
          </cell>
          <cell r="D7">
            <v>3.5999984741210937</v>
          </cell>
          <cell r="E7">
            <v>3.5999984741210937</v>
          </cell>
          <cell r="F7">
            <v>3.5999984741210937</v>
          </cell>
          <cell r="G7">
            <v>3.5999984741210937</v>
          </cell>
          <cell r="H7">
            <v>3.5999984741210937</v>
          </cell>
          <cell r="I7">
            <v>3.5999984741210937</v>
          </cell>
          <cell r="J7">
            <v>6.7</v>
          </cell>
          <cell r="K7">
            <v>4.8</v>
          </cell>
          <cell r="L7">
            <v>4.3</v>
          </cell>
          <cell r="M7">
            <v>3.8</v>
          </cell>
          <cell r="N7">
            <v>3.7999992370605469</v>
          </cell>
          <cell r="O7">
            <v>3.7999992370605469</v>
          </cell>
        </row>
        <row r="8">
          <cell r="A8" t="str">
            <v>GT</v>
          </cell>
          <cell r="B8" t="str">
            <v>Lập báo cáo kinh tế - kỹ thuật</v>
          </cell>
          <cell r="C8">
            <v>3.7999992370605469</v>
          </cell>
          <cell r="D8">
            <v>3.7999992370605469</v>
          </cell>
          <cell r="E8">
            <v>3.7999992370605469</v>
          </cell>
          <cell r="F8">
            <v>3.7999992370605469</v>
          </cell>
          <cell r="G8">
            <v>3.7999992370605469</v>
          </cell>
          <cell r="H8">
            <v>3.7999992370605469</v>
          </cell>
          <cell r="I8">
            <v>3.7999992370605469</v>
          </cell>
          <cell r="J8">
            <v>5.4</v>
          </cell>
          <cell r="K8">
            <v>3.6</v>
          </cell>
          <cell r="L8">
            <v>2.7</v>
          </cell>
          <cell r="M8">
            <v>2.5</v>
          </cell>
          <cell r="N8">
            <v>2.5</v>
          </cell>
          <cell r="O8">
            <v>2.5</v>
          </cell>
        </row>
        <row r="9">
          <cell r="A9" t="str">
            <v>TL</v>
          </cell>
          <cell r="B9" t="str">
            <v>Lập báo cáo kinh tế - kỹ thuật</v>
          </cell>
          <cell r="C9">
            <v>2.5</v>
          </cell>
          <cell r="D9">
            <v>2.5</v>
          </cell>
          <cell r="E9">
            <v>2.5</v>
          </cell>
          <cell r="F9">
            <v>2.5</v>
          </cell>
          <cell r="G9">
            <v>2.5</v>
          </cell>
          <cell r="H9">
            <v>2.5</v>
          </cell>
          <cell r="I9">
            <v>2.5</v>
          </cell>
          <cell r="J9">
            <v>6.2</v>
          </cell>
          <cell r="K9">
            <v>4.4000000000000004</v>
          </cell>
          <cell r="L9">
            <v>3.9</v>
          </cell>
          <cell r="M9">
            <v>3.6</v>
          </cell>
          <cell r="N9">
            <v>3.5999984741210937</v>
          </cell>
          <cell r="O9">
            <v>3.5999984741210937</v>
          </cell>
        </row>
        <row r="10">
          <cell r="A10" t="str">
            <v>HTKT</v>
          </cell>
          <cell r="B10" t="str">
            <v>Lập báo cáo kinh tế - kỹ thuật</v>
          </cell>
          <cell r="C10">
            <v>3.5999984741210937</v>
          </cell>
          <cell r="D10">
            <v>3.5999984741210937</v>
          </cell>
          <cell r="E10">
            <v>3.5999984741210937</v>
          </cell>
          <cell r="F10">
            <v>3.5999984741210937</v>
          </cell>
          <cell r="G10">
            <v>3.5999984741210937</v>
          </cell>
          <cell r="H10">
            <v>3.5999984741210937</v>
          </cell>
          <cell r="I10">
            <v>3.5999984741210937</v>
          </cell>
          <cell r="J10">
            <v>5.8</v>
          </cell>
          <cell r="K10">
            <v>4.2</v>
          </cell>
          <cell r="L10">
            <v>3.4</v>
          </cell>
          <cell r="M10">
            <v>3</v>
          </cell>
          <cell r="N10">
            <v>3</v>
          </cell>
          <cell r="O10">
            <v>3</v>
          </cell>
        </row>
        <row r="26">
          <cell r="A26">
            <v>3</v>
          </cell>
          <cell r="B26">
            <v>3</v>
          </cell>
          <cell r="C26">
            <v>3</v>
          </cell>
          <cell r="D26" t="str">
            <v>&gt;=</v>
          </cell>
          <cell r="E26">
            <v>3</v>
          </cell>
          <cell r="F26">
            <v>15</v>
          </cell>
          <cell r="G26">
            <v>20</v>
          </cell>
          <cell r="H26">
            <v>50</v>
          </cell>
          <cell r="I26">
            <v>100</v>
          </cell>
          <cell r="J26">
            <v>200</v>
          </cell>
          <cell r="K26">
            <v>500</v>
          </cell>
          <cell r="L26">
            <v>1000</v>
          </cell>
          <cell r="M26">
            <v>2000</v>
          </cell>
          <cell r="N26">
            <v>5000</v>
          </cell>
          <cell r="O26">
            <v>10000</v>
          </cell>
          <cell r="P26">
            <v>20000</v>
          </cell>
          <cell r="Q26">
            <v>30000</v>
          </cell>
        </row>
        <row r="27">
          <cell r="A27" t="str">
            <v>DD</v>
          </cell>
          <cell r="B27" t="str">
            <v>Lập báo cáo nghiên cứu khả thi</v>
          </cell>
          <cell r="C27">
            <v>30000</v>
          </cell>
          <cell r="D27">
            <v>30000</v>
          </cell>
          <cell r="E27">
            <v>30000</v>
          </cell>
          <cell r="F27">
            <v>1.1140000000000001</v>
          </cell>
          <cell r="G27">
            <v>0.91400000000000003</v>
          </cell>
          <cell r="H27">
            <v>0.751</v>
          </cell>
          <cell r="I27">
            <v>0.53400000000000003</v>
          </cell>
          <cell r="J27">
            <v>0.40200000000000002</v>
          </cell>
          <cell r="K27">
            <v>0.28699999999999998</v>
          </cell>
          <cell r="L27">
            <v>0.246</v>
          </cell>
          <cell r="M27">
            <v>0.20899999999999999</v>
          </cell>
          <cell r="N27">
            <v>0.16700000000000001</v>
          </cell>
          <cell r="O27">
            <v>0.13400000000000001</v>
          </cell>
          <cell r="P27">
            <v>0.10199999999999999</v>
          </cell>
          <cell r="Q27">
            <v>8.5999999999999993E-2</v>
          </cell>
        </row>
        <row r="28">
          <cell r="A28" t="str">
            <v>CN</v>
          </cell>
          <cell r="B28" t="str">
            <v>Lập báo cáo nghiên cứu khả thi</v>
          </cell>
          <cell r="C28">
            <v>8.5999965667724609E-2</v>
          </cell>
          <cell r="D28">
            <v>8.5999965667724609E-2</v>
          </cell>
          <cell r="E28">
            <v>8.5999965667724609E-2</v>
          </cell>
          <cell r="F28">
            <v>1.2609999999999999</v>
          </cell>
          <cell r="G28">
            <v>1.1120000000000001</v>
          </cell>
          <cell r="H28">
            <v>0.88200000000000001</v>
          </cell>
          <cell r="I28">
            <v>0.65400000000000003</v>
          </cell>
          <cell r="J28">
            <v>0.51500000000000001</v>
          </cell>
          <cell r="K28">
            <v>0.46600000000000003</v>
          </cell>
          <cell r="L28">
            <v>0.40400000000000003</v>
          </cell>
          <cell r="M28">
            <v>0.315</v>
          </cell>
          <cell r="N28">
            <v>0.248</v>
          </cell>
          <cell r="O28">
            <v>0.189</v>
          </cell>
          <cell r="P28">
            <v>0.13500000000000001</v>
          </cell>
          <cell r="Q28">
            <v>0.107</v>
          </cell>
        </row>
        <row r="29">
          <cell r="A29" t="str">
            <v>GT</v>
          </cell>
          <cell r="B29" t="str">
            <v>Lập báo cáo nghiên cứu khả thi</v>
          </cell>
          <cell r="C29">
            <v>0.10699999332427979</v>
          </cell>
          <cell r="D29">
            <v>0.10699999332427979</v>
          </cell>
          <cell r="E29">
            <v>0.10699999332427979</v>
          </cell>
          <cell r="F29">
            <v>0.68899999999999995</v>
          </cell>
          <cell r="G29">
            <v>0.628</v>
          </cell>
          <cell r="H29">
            <v>0.501</v>
          </cell>
          <cell r="I29">
            <v>0.39300000000000002</v>
          </cell>
          <cell r="J29">
            <v>0.27100000000000002</v>
          </cell>
          <cell r="K29">
            <v>0.20300000000000001</v>
          </cell>
          <cell r="L29">
            <v>0.17699999999999999</v>
          </cell>
          <cell r="M29">
            <v>0.151</v>
          </cell>
          <cell r="N29">
            <v>0.12</v>
          </cell>
          <cell r="O29">
            <v>9.7000000000000003E-2</v>
          </cell>
          <cell r="P29">
            <v>7.4999999999999997E-2</v>
          </cell>
          <cell r="Q29">
            <v>6.3E-2</v>
          </cell>
        </row>
        <row r="30">
          <cell r="A30" t="str">
            <v>TL</v>
          </cell>
          <cell r="B30" t="str">
            <v>Lập báo cáo nghiên cứu khả thi</v>
          </cell>
          <cell r="C30">
            <v>6.2999963760375977E-2</v>
          </cell>
          <cell r="D30">
            <v>6.2999963760375977E-2</v>
          </cell>
          <cell r="E30">
            <v>6.2999963760375977E-2</v>
          </cell>
          <cell r="F30">
            <v>0.94299999999999995</v>
          </cell>
          <cell r="G30">
            <v>0.85799999999999998</v>
          </cell>
          <cell r="H30">
            <v>0.68500000000000005</v>
          </cell>
          <cell r="I30">
            <v>0.48</v>
          </cell>
          <cell r="J30">
            <v>0.36099999999999999</v>
          </cell>
          <cell r="K30">
            <v>0.27300000000000002</v>
          </cell>
          <cell r="L30">
            <v>0.23400000000000001</v>
          </cell>
          <cell r="M30">
            <v>0.20100000000000001</v>
          </cell>
          <cell r="N30">
            <v>0.161</v>
          </cell>
          <cell r="O30">
            <v>0.129</v>
          </cell>
          <cell r="P30">
            <v>0.1</v>
          </cell>
          <cell r="Q30">
            <v>8.4000000000000005E-2</v>
          </cell>
        </row>
        <row r="31">
          <cell r="A31" t="str">
            <v>HTKT</v>
          </cell>
          <cell r="B31" t="str">
            <v>Lập báo cáo nghiên cứu khả thi</v>
          </cell>
          <cell r="C31">
            <v>8.3999991416931152E-2</v>
          </cell>
          <cell r="D31">
            <v>8.3999991416931152E-2</v>
          </cell>
          <cell r="E31">
            <v>8.3999991416931152E-2</v>
          </cell>
          <cell r="F31">
            <v>0.71899999999999997</v>
          </cell>
          <cell r="G31">
            <v>0.65400000000000003</v>
          </cell>
          <cell r="H31">
            <v>0.52400000000000002</v>
          </cell>
          <cell r="I31">
            <v>0.40699999999999997</v>
          </cell>
          <cell r="J31">
            <v>0.28000000000000003</v>
          </cell>
          <cell r="K31">
            <v>0.21099999999999999</v>
          </cell>
          <cell r="L31">
            <v>0.185</v>
          </cell>
          <cell r="M31">
            <v>0.158</v>
          </cell>
          <cell r="N31">
            <v>0.127</v>
          </cell>
          <cell r="O31">
            <v>0.10100000000000001</v>
          </cell>
          <cell r="P31">
            <v>7.8E-2</v>
          </cell>
          <cell r="Q31">
            <v>6.5000000000000002E-2</v>
          </cell>
        </row>
        <row r="32">
          <cell r="A32">
            <v>6.4999997615814209E-2</v>
          </cell>
          <cell r="B32">
            <v>6.4999997615814209E-2</v>
          </cell>
          <cell r="C32">
            <v>6.4999997615814209E-2</v>
          </cell>
          <cell r="D32">
            <v>6.4999997615814209E-2</v>
          </cell>
          <cell r="E32">
            <v>6.4999997615814209E-2</v>
          </cell>
          <cell r="F32">
            <v>6.4999997615814209E-2</v>
          </cell>
          <cell r="G32">
            <v>6.4999997615814209E-2</v>
          </cell>
          <cell r="H32">
            <v>6.4999997615814209E-2</v>
          </cell>
          <cell r="I32">
            <v>6.4999997615814209E-2</v>
          </cell>
          <cell r="J32">
            <v>6.4999997615814209E-2</v>
          </cell>
          <cell r="K32">
            <v>6.4999997615814209E-2</v>
          </cell>
          <cell r="L32">
            <v>6.4999997615814209E-2</v>
          </cell>
          <cell r="M32">
            <v>6.4999997615814209E-2</v>
          </cell>
          <cell r="N32">
            <v>6.4999997615814209E-2</v>
          </cell>
          <cell r="O32">
            <v>6.4999997615814209E-2</v>
          </cell>
          <cell r="P32">
            <v>6.4999997615814209E-2</v>
          </cell>
          <cell r="Q32">
            <v>6.4999997615814209E-2</v>
          </cell>
        </row>
        <row r="37">
          <cell r="A37">
            <v>6.4999997615814209E-2</v>
          </cell>
          <cell r="B37">
            <v>6.4999997615814209E-2</v>
          </cell>
          <cell r="C37" t="str">
            <v>&lt;=</v>
          </cell>
          <cell r="D37">
            <v>7</v>
          </cell>
          <cell r="E37">
            <v>10</v>
          </cell>
          <cell r="F37">
            <v>20</v>
          </cell>
          <cell r="G37">
            <v>50</v>
          </cell>
          <cell r="H37">
            <v>100</v>
          </cell>
          <cell r="I37">
            <v>200</v>
          </cell>
          <cell r="J37">
            <v>500</v>
          </cell>
          <cell r="K37">
            <v>1000</v>
          </cell>
          <cell r="L37">
            <v>2000</v>
          </cell>
          <cell r="M37">
            <v>5000</v>
          </cell>
          <cell r="N37">
            <v>8000</v>
          </cell>
          <cell r="O37">
            <v>10000</v>
          </cell>
        </row>
        <row r="38">
          <cell r="A38" t="str">
            <v>DD</v>
          </cell>
          <cell r="B38" t="str">
            <v>ĐB (5)</v>
          </cell>
          <cell r="C38">
            <v>3</v>
          </cell>
          <cell r="D38">
            <v>3.22</v>
          </cell>
          <cell r="E38">
            <v>3.22</v>
          </cell>
          <cell r="F38">
            <v>2.81</v>
          </cell>
          <cell r="G38">
            <v>2.36</v>
          </cell>
          <cell r="H38">
            <v>2.15</v>
          </cell>
          <cell r="I38">
            <v>1.96</v>
          </cell>
          <cell r="J38">
            <v>1.65</v>
          </cell>
          <cell r="K38">
            <v>1.36</v>
          </cell>
          <cell r="L38">
            <v>1.1599999999999999</v>
          </cell>
          <cell r="M38">
            <v>0.89</v>
          </cell>
          <cell r="N38">
            <v>0.68</v>
          </cell>
          <cell r="O38">
            <v>0.61</v>
          </cell>
        </row>
        <row r="39">
          <cell r="A39" t="str">
            <v>DD</v>
          </cell>
          <cell r="B39" t="str">
            <v>ĐB (5)</v>
          </cell>
          <cell r="C39">
            <v>2</v>
          </cell>
          <cell r="D39">
            <v>4.66</v>
          </cell>
          <cell r="E39">
            <v>4.66</v>
          </cell>
          <cell r="F39">
            <v>4.05</v>
          </cell>
          <cell r="G39">
            <v>3.41</v>
          </cell>
          <cell r="H39">
            <v>3.1</v>
          </cell>
          <cell r="I39">
            <v>2.83</v>
          </cell>
          <cell r="J39">
            <v>2.39</v>
          </cell>
          <cell r="K39">
            <v>1.93</v>
          </cell>
          <cell r="L39">
            <v>1.65</v>
          </cell>
          <cell r="M39">
            <v>1.28</v>
          </cell>
          <cell r="N39">
            <v>0.99</v>
          </cell>
          <cell r="O39">
            <v>0.91</v>
          </cell>
        </row>
        <row r="40">
          <cell r="A40" t="str">
            <v>DD</v>
          </cell>
          <cell r="B40">
            <v>1</v>
          </cell>
          <cell r="C40">
            <v>3</v>
          </cell>
          <cell r="D40">
            <v>2.93</v>
          </cell>
          <cell r="E40">
            <v>2.93</v>
          </cell>
          <cell r="F40">
            <v>2.5499999999999998</v>
          </cell>
          <cell r="G40">
            <v>2.14</v>
          </cell>
          <cell r="H40">
            <v>1.94</v>
          </cell>
          <cell r="I40">
            <v>1.78</v>
          </cell>
          <cell r="J40">
            <v>1.5</v>
          </cell>
          <cell r="K40">
            <v>1.22</v>
          </cell>
          <cell r="L40">
            <v>1.05</v>
          </cell>
          <cell r="M40">
            <v>0.8</v>
          </cell>
          <cell r="N40">
            <v>0.61</v>
          </cell>
          <cell r="O40">
            <v>0.55000000000000004</v>
          </cell>
        </row>
        <row r="41">
          <cell r="A41" t="str">
            <v>DD</v>
          </cell>
          <cell r="B41">
            <v>1</v>
          </cell>
          <cell r="C41">
            <v>2</v>
          </cell>
          <cell r="D41">
            <v>4.22</v>
          </cell>
          <cell r="E41">
            <v>4.22</v>
          </cell>
          <cell r="F41">
            <v>3.66</v>
          </cell>
          <cell r="G41">
            <v>3.1</v>
          </cell>
          <cell r="H41">
            <v>2.82</v>
          </cell>
          <cell r="I41">
            <v>2.57</v>
          </cell>
          <cell r="J41">
            <v>2.17</v>
          </cell>
          <cell r="K41">
            <v>1.76</v>
          </cell>
          <cell r="L41">
            <v>1.51</v>
          </cell>
          <cell r="M41">
            <v>1.1599999999999999</v>
          </cell>
          <cell r="N41">
            <v>0.9</v>
          </cell>
          <cell r="O41">
            <v>0.8</v>
          </cell>
        </row>
        <row r="42">
          <cell r="A42" t="str">
            <v>DD</v>
          </cell>
          <cell r="B42">
            <v>2</v>
          </cell>
          <cell r="C42">
            <v>3</v>
          </cell>
          <cell r="D42">
            <v>2.67</v>
          </cell>
          <cell r="E42">
            <v>2.67</v>
          </cell>
          <cell r="F42">
            <v>2.33</v>
          </cell>
          <cell r="G42">
            <v>1.96</v>
          </cell>
          <cell r="H42">
            <v>1.77</v>
          </cell>
          <cell r="I42">
            <v>1.62</v>
          </cell>
          <cell r="J42">
            <v>1.37</v>
          </cell>
          <cell r="K42">
            <v>1.1100000000000001</v>
          </cell>
          <cell r="L42">
            <v>0.94</v>
          </cell>
          <cell r="M42">
            <v>0.73</v>
          </cell>
          <cell r="N42">
            <v>0.55000000000000004</v>
          </cell>
          <cell r="O42">
            <v>0.5</v>
          </cell>
        </row>
        <row r="43">
          <cell r="A43" t="str">
            <v>DD</v>
          </cell>
          <cell r="B43">
            <v>2</v>
          </cell>
          <cell r="C43">
            <v>2</v>
          </cell>
          <cell r="D43">
            <v>3.85</v>
          </cell>
          <cell r="E43">
            <v>3.85</v>
          </cell>
          <cell r="F43">
            <v>3.33</v>
          </cell>
          <cell r="G43">
            <v>2.8</v>
          </cell>
          <cell r="H43">
            <v>2.54</v>
          </cell>
          <cell r="I43">
            <v>2.34</v>
          </cell>
          <cell r="J43">
            <v>1.98</v>
          </cell>
          <cell r="K43">
            <v>1.61</v>
          </cell>
          <cell r="L43">
            <v>1.36</v>
          </cell>
          <cell r="M43">
            <v>1.06</v>
          </cell>
          <cell r="N43">
            <v>0.82</v>
          </cell>
          <cell r="O43">
            <v>0.72</v>
          </cell>
        </row>
        <row r="44">
          <cell r="A44" t="str">
            <v>DD</v>
          </cell>
          <cell r="B44">
            <v>3</v>
          </cell>
          <cell r="C44">
            <v>3</v>
          </cell>
          <cell r="D44">
            <v>2.36</v>
          </cell>
          <cell r="E44">
            <v>2.36</v>
          </cell>
          <cell r="F44">
            <v>2.0699999999999998</v>
          </cell>
          <cell r="G44">
            <v>1.74</v>
          </cell>
          <cell r="H44">
            <v>1.57</v>
          </cell>
          <cell r="I44">
            <v>1.43</v>
          </cell>
          <cell r="J44">
            <v>1.21</v>
          </cell>
          <cell r="K44">
            <v>0.98</v>
          </cell>
          <cell r="L44">
            <v>0.83</v>
          </cell>
          <cell r="M44">
            <v>0.64</v>
          </cell>
          <cell r="N44">
            <v>0.48</v>
          </cell>
          <cell r="O44">
            <v>0.44</v>
          </cell>
        </row>
        <row r="45">
          <cell r="A45" t="str">
            <v>DD</v>
          </cell>
          <cell r="B45">
            <v>3</v>
          </cell>
          <cell r="C45">
            <v>2</v>
          </cell>
          <cell r="D45">
            <v>3.41</v>
          </cell>
          <cell r="E45">
            <v>3.41</v>
          </cell>
          <cell r="F45">
            <v>2.95</v>
          </cell>
          <cell r="G45">
            <v>2.48</v>
          </cell>
          <cell r="H45">
            <v>2.25</v>
          </cell>
          <cell r="I45">
            <v>2.0699999999999998</v>
          </cell>
          <cell r="J45">
            <v>1.75</v>
          </cell>
          <cell r="K45">
            <v>1.43</v>
          </cell>
          <cell r="L45">
            <v>1.2</v>
          </cell>
          <cell r="M45">
            <v>0.94</v>
          </cell>
          <cell r="N45">
            <v>0.72</v>
          </cell>
          <cell r="O45">
            <v>0.63</v>
          </cell>
        </row>
        <row r="46">
          <cell r="A46" t="str">
            <v>DD</v>
          </cell>
          <cell r="B46">
            <v>4</v>
          </cell>
          <cell r="C46">
            <v>3</v>
          </cell>
          <cell r="D46">
            <v>2.0699999999999998</v>
          </cell>
          <cell r="E46">
            <v>2.0699999999999998</v>
          </cell>
          <cell r="F46">
            <v>1.81</v>
          </cell>
          <cell r="G46">
            <v>1.48</v>
          </cell>
          <cell r="H46">
            <v>1.3</v>
          </cell>
          <cell r="I46">
            <v>1.06</v>
          </cell>
          <cell r="J46">
            <v>0.89</v>
          </cell>
          <cell r="K46">
            <v>0.8899998664855957</v>
          </cell>
          <cell r="L46">
            <v>0.8899998664855957</v>
          </cell>
          <cell r="M46">
            <v>0.8899998664855957</v>
          </cell>
          <cell r="N46">
            <v>0.8899998664855957</v>
          </cell>
          <cell r="O46">
            <v>0.8899998664855957</v>
          </cell>
        </row>
        <row r="47">
          <cell r="A47" t="str">
            <v>DD</v>
          </cell>
          <cell r="B47">
            <v>4</v>
          </cell>
          <cell r="C47">
            <v>2</v>
          </cell>
          <cell r="D47">
            <v>2.92</v>
          </cell>
          <cell r="E47">
            <v>2.92</v>
          </cell>
          <cell r="F47">
            <v>2.5499999999999998</v>
          </cell>
          <cell r="G47">
            <v>2.12</v>
          </cell>
          <cell r="H47">
            <v>1.86</v>
          </cell>
          <cell r="I47">
            <v>1.51</v>
          </cell>
          <cell r="J47">
            <v>1.3</v>
          </cell>
          <cell r="K47">
            <v>1.2999992370605469</v>
          </cell>
          <cell r="L47">
            <v>1.2999992370605469</v>
          </cell>
          <cell r="M47">
            <v>1.2999992370605469</v>
          </cell>
          <cell r="N47">
            <v>1.2999992370605469</v>
          </cell>
          <cell r="O47">
            <v>1.2999992370605469</v>
          </cell>
        </row>
        <row r="63">
          <cell r="A63">
            <v>1.2999992370605469</v>
          </cell>
          <cell r="B63">
            <v>1.2999992370605469</v>
          </cell>
          <cell r="C63" t="str">
            <v>&lt;=</v>
          </cell>
          <cell r="D63">
            <v>7</v>
          </cell>
          <cell r="E63">
            <v>10</v>
          </cell>
          <cell r="F63">
            <v>20</v>
          </cell>
          <cell r="G63">
            <v>50</v>
          </cell>
          <cell r="H63">
            <v>100</v>
          </cell>
          <cell r="I63">
            <v>200</v>
          </cell>
          <cell r="J63">
            <v>500</v>
          </cell>
          <cell r="K63">
            <v>1000</v>
          </cell>
          <cell r="L63">
            <v>2000</v>
          </cell>
          <cell r="M63">
            <v>5000</v>
          </cell>
          <cell r="N63">
            <v>8000</v>
          </cell>
          <cell r="O63">
            <v>10000</v>
          </cell>
        </row>
        <row r="64">
          <cell r="A64" t="str">
            <v>CN</v>
          </cell>
          <cell r="B64" t="str">
            <v>ĐB (5)</v>
          </cell>
          <cell r="C64">
            <v>3</v>
          </cell>
          <cell r="D64">
            <v>2.96</v>
          </cell>
          <cell r="E64">
            <v>2.96</v>
          </cell>
          <cell r="F64">
            <v>2.73</v>
          </cell>
          <cell r="G64">
            <v>2.34</v>
          </cell>
          <cell r="H64">
            <v>2.13</v>
          </cell>
          <cell r="I64">
            <v>1.92</v>
          </cell>
          <cell r="J64">
            <v>1.76</v>
          </cell>
          <cell r="K64">
            <v>1.54</v>
          </cell>
          <cell r="L64">
            <v>1.3</v>
          </cell>
          <cell r="M64">
            <v>0.97</v>
          </cell>
          <cell r="N64">
            <v>0.79</v>
          </cell>
          <cell r="O64">
            <v>0.7</v>
          </cell>
        </row>
        <row r="65">
          <cell r="A65" t="str">
            <v>CN</v>
          </cell>
          <cell r="B65" t="str">
            <v>ĐB (5)</v>
          </cell>
          <cell r="C65">
            <v>2</v>
          </cell>
          <cell r="D65">
            <v>4.7</v>
          </cell>
          <cell r="E65">
            <v>4.7</v>
          </cell>
          <cell r="F65">
            <v>4.2699999999999996</v>
          </cell>
          <cell r="G65">
            <v>3.66</v>
          </cell>
          <cell r="H65">
            <v>3.32</v>
          </cell>
          <cell r="I65">
            <v>3.01</v>
          </cell>
          <cell r="J65">
            <v>2.75</v>
          </cell>
          <cell r="K65">
            <v>2.4</v>
          </cell>
          <cell r="L65">
            <v>2.0299999999999998</v>
          </cell>
          <cell r="M65">
            <v>1.52</v>
          </cell>
          <cell r="N65">
            <v>1.21</v>
          </cell>
          <cell r="O65">
            <v>1.04</v>
          </cell>
        </row>
        <row r="66">
          <cell r="A66" t="str">
            <v>CN</v>
          </cell>
          <cell r="B66">
            <v>1</v>
          </cell>
          <cell r="C66">
            <v>3</v>
          </cell>
          <cell r="D66">
            <v>2.4700000000000002</v>
          </cell>
          <cell r="E66">
            <v>2.4700000000000002</v>
          </cell>
          <cell r="F66">
            <v>2.27</v>
          </cell>
          <cell r="G66">
            <v>1.93</v>
          </cell>
          <cell r="H66">
            <v>1.77</v>
          </cell>
          <cell r="I66">
            <v>1.6</v>
          </cell>
          <cell r="J66">
            <v>1.46</v>
          </cell>
          <cell r="K66">
            <v>1.28</v>
          </cell>
          <cell r="L66">
            <v>1.0900000000000001</v>
          </cell>
          <cell r="M66">
            <v>0.8</v>
          </cell>
          <cell r="N66">
            <v>0.65</v>
          </cell>
          <cell r="O66">
            <v>0.57999999999999996</v>
          </cell>
        </row>
        <row r="67">
          <cell r="A67" t="str">
            <v>CN</v>
          </cell>
          <cell r="B67">
            <v>1</v>
          </cell>
          <cell r="C67">
            <v>2</v>
          </cell>
          <cell r="D67">
            <v>3.87</v>
          </cell>
          <cell r="E67">
            <v>3.87</v>
          </cell>
          <cell r="F67">
            <v>3.57</v>
          </cell>
          <cell r="G67">
            <v>3.02</v>
          </cell>
          <cell r="H67">
            <v>2.77</v>
          </cell>
          <cell r="I67">
            <v>2.5</v>
          </cell>
          <cell r="J67">
            <v>2.2799999999999998</v>
          </cell>
          <cell r="K67">
            <v>2.0099999999999998</v>
          </cell>
          <cell r="L67">
            <v>1.7</v>
          </cell>
          <cell r="M67">
            <v>1.26</v>
          </cell>
          <cell r="N67">
            <v>1.02</v>
          </cell>
          <cell r="O67">
            <v>0.88</v>
          </cell>
        </row>
        <row r="68">
          <cell r="A68" t="str">
            <v>CN</v>
          </cell>
          <cell r="B68">
            <v>2</v>
          </cell>
          <cell r="C68">
            <v>3</v>
          </cell>
          <cell r="D68">
            <v>2.0299999999999998</v>
          </cell>
          <cell r="E68">
            <v>2.0299999999999998</v>
          </cell>
          <cell r="F68">
            <v>1.86</v>
          </cell>
          <cell r="G68">
            <v>1.59</v>
          </cell>
          <cell r="H68">
            <v>1.46</v>
          </cell>
          <cell r="I68">
            <v>1.32</v>
          </cell>
          <cell r="J68">
            <v>1.2</v>
          </cell>
          <cell r="K68">
            <v>1.05</v>
          </cell>
          <cell r="L68">
            <v>0.9</v>
          </cell>
          <cell r="M68">
            <v>0.66</v>
          </cell>
          <cell r="N68">
            <v>0.53</v>
          </cell>
          <cell r="O68">
            <v>0.48</v>
          </cell>
        </row>
        <row r="69">
          <cell r="A69" t="str">
            <v>CN</v>
          </cell>
          <cell r="B69">
            <v>2</v>
          </cell>
          <cell r="C69">
            <v>2</v>
          </cell>
          <cell r="D69">
            <v>3.13</v>
          </cell>
          <cell r="E69">
            <v>3.13</v>
          </cell>
          <cell r="F69">
            <v>2.9</v>
          </cell>
          <cell r="G69">
            <v>2.4300000000000002</v>
          </cell>
          <cell r="H69">
            <v>2.2400000000000002</v>
          </cell>
          <cell r="I69">
            <v>2.0299999999999998</v>
          </cell>
          <cell r="J69">
            <v>1.9</v>
          </cell>
          <cell r="K69">
            <v>1.66</v>
          </cell>
          <cell r="L69">
            <v>1.42</v>
          </cell>
          <cell r="M69">
            <v>1.04</v>
          </cell>
          <cell r="N69">
            <v>0.82</v>
          </cell>
          <cell r="O69">
            <v>0.72</v>
          </cell>
        </row>
        <row r="70">
          <cell r="A70" t="str">
            <v>CN</v>
          </cell>
          <cell r="B70">
            <v>3</v>
          </cell>
          <cell r="C70">
            <v>3</v>
          </cell>
          <cell r="D70">
            <v>1.78</v>
          </cell>
          <cell r="E70">
            <v>1.78</v>
          </cell>
          <cell r="F70">
            <v>1.65</v>
          </cell>
          <cell r="G70">
            <v>1.4</v>
          </cell>
          <cell r="H70">
            <v>1.27</v>
          </cell>
          <cell r="I70">
            <v>1.17</v>
          </cell>
          <cell r="J70">
            <v>1.06</v>
          </cell>
          <cell r="K70">
            <v>0.93</v>
          </cell>
          <cell r="L70">
            <v>0.79</v>
          </cell>
          <cell r="M70">
            <v>0.57999999999999996</v>
          </cell>
          <cell r="N70">
            <v>0.47</v>
          </cell>
          <cell r="O70">
            <v>0.42</v>
          </cell>
        </row>
        <row r="71">
          <cell r="A71" t="str">
            <v>CN</v>
          </cell>
          <cell r="B71">
            <v>3</v>
          </cell>
          <cell r="C71">
            <v>2</v>
          </cell>
          <cell r="D71">
            <v>2.78</v>
          </cell>
          <cell r="E71">
            <v>2.78</v>
          </cell>
          <cell r="F71">
            <v>2.57</v>
          </cell>
          <cell r="G71">
            <v>2.16</v>
          </cell>
          <cell r="H71">
            <v>1.99</v>
          </cell>
          <cell r="I71">
            <v>1.79</v>
          </cell>
          <cell r="J71">
            <v>1.68</v>
          </cell>
          <cell r="K71">
            <v>1.47</v>
          </cell>
          <cell r="L71">
            <v>1.25</v>
          </cell>
          <cell r="M71">
            <v>0.91</v>
          </cell>
          <cell r="N71">
            <v>0.72</v>
          </cell>
          <cell r="O71">
            <v>0.64</v>
          </cell>
        </row>
        <row r="72">
          <cell r="A72" t="str">
            <v>CN</v>
          </cell>
          <cell r="B72">
            <v>4</v>
          </cell>
          <cell r="C72">
            <v>3</v>
          </cell>
          <cell r="D72">
            <v>1.59</v>
          </cell>
          <cell r="E72">
            <v>1.59</v>
          </cell>
          <cell r="F72">
            <v>1.47</v>
          </cell>
          <cell r="G72">
            <v>1.24</v>
          </cell>
          <cell r="H72">
            <v>1.1399999999999999</v>
          </cell>
          <cell r="I72">
            <v>0.98</v>
          </cell>
          <cell r="J72">
            <v>0.83</v>
          </cell>
          <cell r="K72">
            <v>0.82999992370605469</v>
          </cell>
          <cell r="L72">
            <v>0.82999992370605469</v>
          </cell>
          <cell r="M72">
            <v>0.82999992370605469</v>
          </cell>
          <cell r="N72">
            <v>0.82999992370605469</v>
          </cell>
          <cell r="O72">
            <v>0.82999992370605469</v>
          </cell>
        </row>
        <row r="73">
          <cell r="A73" t="str">
            <v>CN</v>
          </cell>
          <cell r="B73">
            <v>4</v>
          </cell>
          <cell r="C73">
            <v>2</v>
          </cell>
          <cell r="D73">
            <v>2.46</v>
          </cell>
          <cell r="E73">
            <v>2.46</v>
          </cell>
          <cell r="F73">
            <v>2.25</v>
          </cell>
          <cell r="G73">
            <v>1.89</v>
          </cell>
          <cell r="H73">
            <v>1.72</v>
          </cell>
          <cell r="I73">
            <v>1.47</v>
          </cell>
          <cell r="J73">
            <v>1.22</v>
          </cell>
          <cell r="K73">
            <v>1.2199993133544922</v>
          </cell>
          <cell r="L73">
            <v>1.2199993133544922</v>
          </cell>
          <cell r="M73">
            <v>1.2199993133544922</v>
          </cell>
          <cell r="N73">
            <v>1.2199993133544922</v>
          </cell>
          <cell r="O73">
            <v>1.2199993133544922</v>
          </cell>
        </row>
        <row r="87">
          <cell r="A87">
            <v>1.2199993133544922</v>
          </cell>
          <cell r="B87">
            <v>1.2199993133544922</v>
          </cell>
          <cell r="C87" t="str">
            <v>&lt;=</v>
          </cell>
          <cell r="D87">
            <v>7</v>
          </cell>
          <cell r="E87">
            <v>10</v>
          </cell>
          <cell r="F87">
            <v>20</v>
          </cell>
          <cell r="G87">
            <v>50</v>
          </cell>
          <cell r="H87">
            <v>100</v>
          </cell>
          <cell r="I87">
            <v>200</v>
          </cell>
          <cell r="J87">
            <v>500</v>
          </cell>
          <cell r="K87">
            <v>1000</v>
          </cell>
          <cell r="L87">
            <v>2000</v>
          </cell>
          <cell r="M87">
            <v>5000</v>
          </cell>
          <cell r="N87">
            <v>8000</v>
          </cell>
          <cell r="O87">
            <v>10000</v>
          </cell>
        </row>
        <row r="88">
          <cell r="A88" t="str">
            <v>GT</v>
          </cell>
          <cell r="B88" t="str">
            <v>ĐB (5)</v>
          </cell>
          <cell r="C88">
            <v>3</v>
          </cell>
          <cell r="D88">
            <v>2.0499999999999998</v>
          </cell>
          <cell r="E88">
            <v>2.0499999999999998</v>
          </cell>
          <cell r="F88">
            <v>1.92</v>
          </cell>
          <cell r="G88">
            <v>1.68</v>
          </cell>
          <cell r="H88">
            <v>1.5</v>
          </cell>
          <cell r="I88">
            <v>1.36</v>
          </cell>
          <cell r="J88">
            <v>1.24</v>
          </cell>
          <cell r="K88">
            <v>1.08</v>
          </cell>
          <cell r="L88">
            <v>0.92</v>
          </cell>
          <cell r="M88">
            <v>0.68</v>
          </cell>
          <cell r="N88">
            <v>0.51</v>
          </cell>
          <cell r="O88">
            <v>0.45</v>
          </cell>
        </row>
        <row r="89">
          <cell r="A89" t="str">
            <v>GT</v>
          </cell>
          <cell r="B89" t="str">
            <v>ĐB (5)</v>
          </cell>
          <cell r="C89">
            <v>2</v>
          </cell>
          <cell r="D89">
            <v>3.01</v>
          </cell>
          <cell r="E89">
            <v>3.01</v>
          </cell>
          <cell r="F89">
            <v>2.76</v>
          </cell>
          <cell r="G89">
            <v>2.36</v>
          </cell>
          <cell r="H89">
            <v>2.15</v>
          </cell>
          <cell r="I89">
            <v>1.95</v>
          </cell>
          <cell r="J89">
            <v>1.78</v>
          </cell>
          <cell r="K89">
            <v>1.52</v>
          </cell>
          <cell r="L89">
            <v>1.32</v>
          </cell>
          <cell r="M89">
            <v>1.02</v>
          </cell>
          <cell r="N89">
            <v>0.75</v>
          </cell>
          <cell r="O89">
            <v>0.66</v>
          </cell>
        </row>
        <row r="90">
          <cell r="A90" t="str">
            <v>GT</v>
          </cell>
          <cell r="B90">
            <v>1</v>
          </cell>
          <cell r="C90">
            <v>3</v>
          </cell>
          <cell r="D90">
            <v>1.44</v>
          </cell>
          <cell r="E90">
            <v>1.44</v>
          </cell>
          <cell r="F90">
            <v>1.39</v>
          </cell>
          <cell r="G90">
            <v>1.1299999999999999</v>
          </cell>
          <cell r="H90">
            <v>1.05</v>
          </cell>
          <cell r="I90">
            <v>0.95</v>
          </cell>
          <cell r="J90">
            <v>0.81</v>
          </cell>
          <cell r="K90">
            <v>0.68</v>
          </cell>
          <cell r="L90">
            <v>0.57999999999999996</v>
          </cell>
          <cell r="M90">
            <v>0.44</v>
          </cell>
          <cell r="N90">
            <v>0.34</v>
          </cell>
          <cell r="O90">
            <v>0.28000000000000003</v>
          </cell>
        </row>
        <row r="91">
          <cell r="A91" t="str">
            <v>GT</v>
          </cell>
          <cell r="B91">
            <v>1</v>
          </cell>
          <cell r="C91">
            <v>2</v>
          </cell>
          <cell r="D91">
            <v>2.27</v>
          </cell>
          <cell r="E91">
            <v>2.27</v>
          </cell>
          <cell r="F91">
            <v>2.15</v>
          </cell>
          <cell r="G91">
            <v>1.83</v>
          </cell>
          <cell r="H91">
            <v>1.67</v>
          </cell>
          <cell r="I91">
            <v>1.51</v>
          </cell>
          <cell r="J91">
            <v>1.38</v>
          </cell>
          <cell r="K91">
            <v>1.21</v>
          </cell>
          <cell r="L91">
            <v>1.03</v>
          </cell>
          <cell r="M91">
            <v>0.79</v>
          </cell>
          <cell r="N91">
            <v>0.61</v>
          </cell>
          <cell r="O91">
            <v>0.49</v>
          </cell>
        </row>
        <row r="92">
          <cell r="A92" t="str">
            <v>GT</v>
          </cell>
          <cell r="B92">
            <v>2</v>
          </cell>
          <cell r="C92">
            <v>3</v>
          </cell>
          <cell r="D92">
            <v>1.19</v>
          </cell>
          <cell r="E92">
            <v>1.19</v>
          </cell>
          <cell r="F92">
            <v>1.08</v>
          </cell>
          <cell r="G92">
            <v>0.92</v>
          </cell>
          <cell r="H92">
            <v>0.84</v>
          </cell>
          <cell r="I92">
            <v>0.77</v>
          </cell>
          <cell r="J92">
            <v>0.7</v>
          </cell>
          <cell r="K92">
            <v>0.6</v>
          </cell>
          <cell r="L92">
            <v>0.51</v>
          </cell>
          <cell r="M92">
            <v>0.39</v>
          </cell>
          <cell r="N92">
            <v>0.28999999999999998</v>
          </cell>
          <cell r="O92">
            <v>0.25</v>
          </cell>
        </row>
        <row r="93">
          <cell r="A93" t="str">
            <v>GT</v>
          </cell>
          <cell r="B93">
            <v>2</v>
          </cell>
          <cell r="C93">
            <v>2</v>
          </cell>
          <cell r="D93">
            <v>1.67</v>
          </cell>
          <cell r="E93">
            <v>1.67</v>
          </cell>
          <cell r="F93">
            <v>1.55</v>
          </cell>
          <cell r="G93">
            <v>1.32</v>
          </cell>
          <cell r="H93">
            <v>1.2</v>
          </cell>
          <cell r="I93">
            <v>1.1000000000000001</v>
          </cell>
          <cell r="J93">
            <v>1.01</v>
          </cell>
          <cell r="K93">
            <v>0.85</v>
          </cell>
          <cell r="L93">
            <v>0.72</v>
          </cell>
          <cell r="M93">
            <v>0.56000000000000005</v>
          </cell>
          <cell r="N93">
            <v>0.42</v>
          </cell>
          <cell r="O93">
            <v>0.36</v>
          </cell>
        </row>
        <row r="94">
          <cell r="A94" t="str">
            <v>GT</v>
          </cell>
          <cell r="B94">
            <v>3</v>
          </cell>
          <cell r="C94">
            <v>3</v>
          </cell>
          <cell r="D94">
            <v>1.05</v>
          </cell>
          <cell r="E94">
            <v>1.05</v>
          </cell>
          <cell r="F94">
            <v>0.93</v>
          </cell>
          <cell r="G94">
            <v>0.81</v>
          </cell>
          <cell r="H94">
            <v>0.74</v>
          </cell>
          <cell r="I94">
            <v>0.68</v>
          </cell>
          <cell r="J94">
            <v>0.57999999999999996</v>
          </cell>
          <cell r="K94">
            <v>0.48</v>
          </cell>
          <cell r="L94">
            <v>0.43</v>
          </cell>
          <cell r="M94">
            <v>0.32</v>
          </cell>
          <cell r="N94">
            <v>0.25</v>
          </cell>
          <cell r="O94">
            <v>0.21</v>
          </cell>
        </row>
        <row r="95">
          <cell r="A95" t="str">
            <v>GT</v>
          </cell>
          <cell r="B95">
            <v>3</v>
          </cell>
          <cell r="C95">
            <v>2</v>
          </cell>
          <cell r="D95">
            <v>1.48</v>
          </cell>
          <cell r="E95">
            <v>1.48</v>
          </cell>
          <cell r="F95">
            <v>1.37</v>
          </cell>
          <cell r="G95">
            <v>1.17</v>
          </cell>
          <cell r="H95">
            <v>1.06</v>
          </cell>
          <cell r="I95">
            <v>0.97</v>
          </cell>
          <cell r="J95">
            <v>0.82</v>
          </cell>
          <cell r="K95">
            <v>0.7</v>
          </cell>
          <cell r="L95">
            <v>0.59</v>
          </cell>
          <cell r="M95">
            <v>0.45</v>
          </cell>
          <cell r="N95">
            <v>0.33</v>
          </cell>
          <cell r="O95">
            <v>0.28999999999999998</v>
          </cell>
        </row>
        <row r="96">
          <cell r="A96" t="str">
            <v>GT</v>
          </cell>
          <cell r="B96">
            <v>4</v>
          </cell>
          <cell r="C96">
            <v>3</v>
          </cell>
          <cell r="D96">
            <v>0.95</v>
          </cell>
          <cell r="E96">
            <v>0.95</v>
          </cell>
          <cell r="F96">
            <v>0.87</v>
          </cell>
          <cell r="G96">
            <v>0.76</v>
          </cell>
          <cell r="H96">
            <v>0.69</v>
          </cell>
          <cell r="I96">
            <v>0.59</v>
          </cell>
          <cell r="J96">
            <v>0.49</v>
          </cell>
          <cell r="K96">
            <v>0.43</v>
          </cell>
          <cell r="L96">
            <v>0.42999982833862305</v>
          </cell>
          <cell r="M96">
            <v>0.42999982833862305</v>
          </cell>
          <cell r="N96">
            <v>0.42999982833862305</v>
          </cell>
          <cell r="O96">
            <v>0.42999982833862305</v>
          </cell>
        </row>
        <row r="97">
          <cell r="A97" t="str">
            <v>GT</v>
          </cell>
          <cell r="B97">
            <v>4</v>
          </cell>
          <cell r="C97">
            <v>2</v>
          </cell>
          <cell r="D97">
            <v>1.37</v>
          </cell>
          <cell r="E97">
            <v>1.37</v>
          </cell>
          <cell r="F97">
            <v>1.26</v>
          </cell>
          <cell r="G97">
            <v>1.08</v>
          </cell>
          <cell r="H97">
            <v>0.98</v>
          </cell>
          <cell r="I97">
            <v>0.83</v>
          </cell>
          <cell r="J97">
            <v>0.71</v>
          </cell>
          <cell r="K97">
            <v>0.70999956130981445</v>
          </cell>
          <cell r="L97">
            <v>0.70999956130981445</v>
          </cell>
          <cell r="M97">
            <v>0.70999956130981445</v>
          </cell>
          <cell r="N97">
            <v>0.70999956130981445</v>
          </cell>
          <cell r="O97">
            <v>0.70999956130981445</v>
          </cell>
        </row>
        <row r="100">
          <cell r="A100">
            <v>0.70999956130981445</v>
          </cell>
          <cell r="B100">
            <v>0.70999956130981445</v>
          </cell>
          <cell r="C100" t="str">
            <v>&lt;=</v>
          </cell>
          <cell r="D100">
            <v>7</v>
          </cell>
          <cell r="E100">
            <v>10</v>
          </cell>
          <cell r="F100">
            <v>20</v>
          </cell>
          <cell r="G100">
            <v>50</v>
          </cell>
          <cell r="H100">
            <v>100</v>
          </cell>
          <cell r="I100">
            <v>200</v>
          </cell>
          <cell r="J100">
            <v>500</v>
          </cell>
          <cell r="K100">
            <v>1000</v>
          </cell>
          <cell r="L100">
            <v>2000</v>
          </cell>
          <cell r="M100">
            <v>5000</v>
          </cell>
          <cell r="N100">
            <v>8000</v>
          </cell>
          <cell r="O100">
            <v>10000</v>
          </cell>
        </row>
        <row r="101">
          <cell r="A101" t="str">
            <v>TL</v>
          </cell>
          <cell r="B101" t="str">
            <v>ĐB (5)</v>
          </cell>
          <cell r="C101">
            <v>3</v>
          </cell>
          <cell r="D101">
            <v>2.98</v>
          </cell>
          <cell r="E101">
            <v>2.98</v>
          </cell>
          <cell r="F101">
            <v>2.6</v>
          </cell>
          <cell r="G101">
            <v>2.2000000000000002</v>
          </cell>
          <cell r="H101">
            <v>1.98</v>
          </cell>
          <cell r="I101">
            <v>1.83</v>
          </cell>
          <cell r="J101">
            <v>1.54</v>
          </cell>
          <cell r="K101">
            <v>1.3</v>
          </cell>
          <cell r="L101">
            <v>1.1299999999999999</v>
          </cell>
          <cell r="M101">
            <v>0.85</v>
          </cell>
          <cell r="N101">
            <v>0.66</v>
          </cell>
          <cell r="O101">
            <v>0.57999999999999996</v>
          </cell>
        </row>
        <row r="102">
          <cell r="A102" t="str">
            <v>TL</v>
          </cell>
          <cell r="B102" t="str">
            <v>ĐB (5)</v>
          </cell>
          <cell r="C102">
            <v>2</v>
          </cell>
          <cell r="D102">
            <v>4.29</v>
          </cell>
          <cell r="E102">
            <v>4.29</v>
          </cell>
          <cell r="F102">
            <v>3.75</v>
          </cell>
          <cell r="G102">
            <v>3.17</v>
          </cell>
          <cell r="H102">
            <v>2.85</v>
          </cell>
          <cell r="I102">
            <v>2.6</v>
          </cell>
          <cell r="J102">
            <v>2.21</v>
          </cell>
          <cell r="K102">
            <v>1.87</v>
          </cell>
          <cell r="L102">
            <v>1.58</v>
          </cell>
          <cell r="M102">
            <v>1.22</v>
          </cell>
          <cell r="N102">
            <v>0.95</v>
          </cell>
          <cell r="O102">
            <v>0.83</v>
          </cell>
        </row>
        <row r="103">
          <cell r="A103" t="str">
            <v>TL</v>
          </cell>
          <cell r="B103">
            <v>1</v>
          </cell>
          <cell r="C103">
            <v>3</v>
          </cell>
          <cell r="D103">
            <v>2.7</v>
          </cell>
          <cell r="E103">
            <v>2.7</v>
          </cell>
          <cell r="F103">
            <v>2.36</v>
          </cell>
          <cell r="G103">
            <v>1.99</v>
          </cell>
          <cell r="H103">
            <v>1.78</v>
          </cell>
          <cell r="I103">
            <v>1.66</v>
          </cell>
          <cell r="J103">
            <v>1.39</v>
          </cell>
          <cell r="K103">
            <v>1.17</v>
          </cell>
          <cell r="L103">
            <v>1.02</v>
          </cell>
          <cell r="M103">
            <v>0.77</v>
          </cell>
          <cell r="N103">
            <v>0.59</v>
          </cell>
          <cell r="O103">
            <v>0.52</v>
          </cell>
        </row>
        <row r="104">
          <cell r="A104" t="str">
            <v>TL</v>
          </cell>
          <cell r="B104">
            <v>1</v>
          </cell>
          <cell r="C104">
            <v>2</v>
          </cell>
          <cell r="D104">
            <v>3.89</v>
          </cell>
          <cell r="E104">
            <v>3.89</v>
          </cell>
          <cell r="F104">
            <v>3.4</v>
          </cell>
          <cell r="G104">
            <v>2.87</v>
          </cell>
          <cell r="H104">
            <v>2.57</v>
          </cell>
          <cell r="I104">
            <v>2.36</v>
          </cell>
          <cell r="J104">
            <v>2</v>
          </cell>
          <cell r="K104">
            <v>1.69</v>
          </cell>
          <cell r="L104">
            <v>1.43</v>
          </cell>
          <cell r="M104">
            <v>1.1000000000000001</v>
          </cell>
          <cell r="N104">
            <v>0.85</v>
          </cell>
          <cell r="O104">
            <v>0.74</v>
          </cell>
        </row>
        <row r="105">
          <cell r="A105" t="str">
            <v>TL</v>
          </cell>
          <cell r="B105">
            <v>2</v>
          </cell>
          <cell r="C105">
            <v>3</v>
          </cell>
          <cell r="D105">
            <v>2.48</v>
          </cell>
          <cell r="E105">
            <v>2.48</v>
          </cell>
          <cell r="F105">
            <v>2.14</v>
          </cell>
          <cell r="G105">
            <v>1.8</v>
          </cell>
          <cell r="H105">
            <v>1.61</v>
          </cell>
          <cell r="I105">
            <v>1.51</v>
          </cell>
          <cell r="J105">
            <v>1.22</v>
          </cell>
          <cell r="K105">
            <v>1.05</v>
          </cell>
          <cell r="L105">
            <v>0.87</v>
          </cell>
          <cell r="M105">
            <v>0.67</v>
          </cell>
          <cell r="N105">
            <v>0.49</v>
          </cell>
          <cell r="O105">
            <v>0.42</v>
          </cell>
        </row>
        <row r="106">
          <cell r="A106" t="str">
            <v>TL</v>
          </cell>
          <cell r="B106">
            <v>2</v>
          </cell>
          <cell r="C106">
            <v>2</v>
          </cell>
          <cell r="D106">
            <v>3.53</v>
          </cell>
          <cell r="E106">
            <v>3.53</v>
          </cell>
          <cell r="F106">
            <v>3.11</v>
          </cell>
          <cell r="G106">
            <v>2.62</v>
          </cell>
          <cell r="H106">
            <v>2.34</v>
          </cell>
          <cell r="I106">
            <v>2.15</v>
          </cell>
          <cell r="J106">
            <v>1.73</v>
          </cell>
          <cell r="K106">
            <v>1.48</v>
          </cell>
          <cell r="L106">
            <v>1.25</v>
          </cell>
          <cell r="M106">
            <v>0.96</v>
          </cell>
          <cell r="N106">
            <v>0.69</v>
          </cell>
          <cell r="O106">
            <v>0.57999999999999996</v>
          </cell>
        </row>
        <row r="107">
          <cell r="A107" t="str">
            <v>TL</v>
          </cell>
          <cell r="B107">
            <v>3</v>
          </cell>
          <cell r="C107">
            <v>3</v>
          </cell>
          <cell r="D107">
            <v>2.2000000000000002</v>
          </cell>
          <cell r="E107">
            <v>2.2000000000000002</v>
          </cell>
          <cell r="F107">
            <v>1.9</v>
          </cell>
          <cell r="G107">
            <v>1.6</v>
          </cell>
          <cell r="H107">
            <v>1.43</v>
          </cell>
          <cell r="I107">
            <v>1.24</v>
          </cell>
          <cell r="J107">
            <v>1.06</v>
          </cell>
          <cell r="K107">
            <v>0.9</v>
          </cell>
          <cell r="L107">
            <v>0.77</v>
          </cell>
          <cell r="M107">
            <v>0.59</v>
          </cell>
          <cell r="N107">
            <v>0.43</v>
          </cell>
          <cell r="O107">
            <v>0.37</v>
          </cell>
        </row>
        <row r="108">
          <cell r="A108" t="str">
            <v>TL</v>
          </cell>
          <cell r="B108">
            <v>3</v>
          </cell>
          <cell r="C108">
            <v>2</v>
          </cell>
          <cell r="D108">
            <v>3.13</v>
          </cell>
          <cell r="E108">
            <v>3.13</v>
          </cell>
          <cell r="F108">
            <v>2.76</v>
          </cell>
          <cell r="G108">
            <v>2.31</v>
          </cell>
          <cell r="H108">
            <v>2.0699999999999998</v>
          </cell>
          <cell r="I108">
            <v>1.79</v>
          </cell>
          <cell r="J108">
            <v>1.52</v>
          </cell>
          <cell r="K108">
            <v>1.29</v>
          </cell>
          <cell r="L108">
            <v>1.1000000000000001</v>
          </cell>
          <cell r="M108">
            <v>0.83</v>
          </cell>
          <cell r="N108">
            <v>0.6</v>
          </cell>
          <cell r="O108">
            <v>0.51</v>
          </cell>
        </row>
        <row r="109">
          <cell r="A109" t="str">
            <v>TL</v>
          </cell>
          <cell r="B109">
            <v>4</v>
          </cell>
          <cell r="C109">
            <v>3</v>
          </cell>
          <cell r="D109">
            <v>1.74</v>
          </cell>
          <cell r="E109">
            <v>1.74</v>
          </cell>
          <cell r="F109">
            <v>1.52</v>
          </cell>
          <cell r="G109">
            <v>1.27</v>
          </cell>
          <cell r="H109">
            <v>1.1200000000000001</v>
          </cell>
          <cell r="I109">
            <v>1.01</v>
          </cell>
          <cell r="J109">
            <v>0.8</v>
          </cell>
          <cell r="K109">
            <v>0.64</v>
          </cell>
          <cell r="L109">
            <v>0.6399998664855957</v>
          </cell>
          <cell r="M109">
            <v>0.6399998664855957</v>
          </cell>
          <cell r="N109">
            <v>0.6399998664855957</v>
          </cell>
          <cell r="O109">
            <v>0.6399998664855957</v>
          </cell>
        </row>
        <row r="110">
          <cell r="A110" t="str">
            <v>TL</v>
          </cell>
          <cell r="B110">
            <v>4</v>
          </cell>
          <cell r="C110">
            <v>2</v>
          </cell>
          <cell r="D110">
            <v>2.48</v>
          </cell>
          <cell r="E110">
            <v>2.48</v>
          </cell>
          <cell r="F110">
            <v>2.19</v>
          </cell>
          <cell r="G110">
            <v>1.82</v>
          </cell>
          <cell r="H110">
            <v>1.61</v>
          </cell>
          <cell r="I110">
            <v>1.41</v>
          </cell>
          <cell r="J110">
            <v>1.1399999999999999</v>
          </cell>
          <cell r="K110">
            <v>1.1399993896484375</v>
          </cell>
          <cell r="L110">
            <v>1.1399993896484375</v>
          </cell>
          <cell r="M110">
            <v>1.1399993896484375</v>
          </cell>
          <cell r="N110">
            <v>1.1399993896484375</v>
          </cell>
          <cell r="O110">
            <v>1.1399993896484375</v>
          </cell>
        </row>
        <row r="121">
          <cell r="A121">
            <v>1.1399993896484375</v>
          </cell>
          <cell r="B121">
            <v>1.1399993896484375</v>
          </cell>
          <cell r="C121" t="str">
            <v>&lt;=</v>
          </cell>
          <cell r="D121">
            <v>7</v>
          </cell>
          <cell r="E121">
            <v>10</v>
          </cell>
          <cell r="F121">
            <v>20</v>
          </cell>
          <cell r="G121">
            <v>50</v>
          </cell>
          <cell r="H121">
            <v>100</v>
          </cell>
          <cell r="I121">
            <v>200</v>
          </cell>
          <cell r="J121">
            <v>500</v>
          </cell>
          <cell r="K121">
            <v>1000</v>
          </cell>
          <cell r="L121">
            <v>2000</v>
          </cell>
          <cell r="M121">
            <v>5000</v>
          </cell>
          <cell r="N121">
            <v>8000</v>
          </cell>
          <cell r="O121">
            <v>10000</v>
          </cell>
        </row>
        <row r="122">
          <cell r="A122" t="str">
            <v>HTKT</v>
          </cell>
          <cell r="B122" t="str">
            <v>ĐB (5)</v>
          </cell>
          <cell r="C122">
            <v>3</v>
          </cell>
          <cell r="D122">
            <v>2.2200000000000002</v>
          </cell>
          <cell r="E122">
            <v>2.2200000000000002</v>
          </cell>
          <cell r="F122">
            <v>1.94</v>
          </cell>
          <cell r="G122">
            <v>1.63</v>
          </cell>
          <cell r="H122">
            <v>1.48</v>
          </cell>
          <cell r="I122">
            <v>1.36</v>
          </cell>
          <cell r="J122">
            <v>1.1399999999999999</v>
          </cell>
          <cell r="K122">
            <v>0.97</v>
          </cell>
          <cell r="L122">
            <v>0.83</v>
          </cell>
          <cell r="M122">
            <v>0.61</v>
          </cell>
          <cell r="N122">
            <v>0.48</v>
          </cell>
          <cell r="O122">
            <v>0.43</v>
          </cell>
        </row>
        <row r="123">
          <cell r="A123" t="str">
            <v>HTKT</v>
          </cell>
          <cell r="B123" t="str">
            <v>ĐB (5)</v>
          </cell>
          <cell r="C123">
            <v>2</v>
          </cell>
          <cell r="D123">
            <v>3.23</v>
          </cell>
          <cell r="E123">
            <v>3.23</v>
          </cell>
          <cell r="F123">
            <v>2.79</v>
          </cell>
          <cell r="G123">
            <v>2.35</v>
          </cell>
          <cell r="H123">
            <v>2.13</v>
          </cell>
          <cell r="I123">
            <v>1.95</v>
          </cell>
          <cell r="J123">
            <v>1.64</v>
          </cell>
          <cell r="K123">
            <v>1.39</v>
          </cell>
          <cell r="L123">
            <v>1.19</v>
          </cell>
          <cell r="M123">
            <v>0.9</v>
          </cell>
          <cell r="N123">
            <v>0.7</v>
          </cell>
          <cell r="O123">
            <v>0.63</v>
          </cell>
        </row>
        <row r="124">
          <cell r="A124" t="str">
            <v>HTKT</v>
          </cell>
          <cell r="B124">
            <v>1</v>
          </cell>
          <cell r="C124">
            <v>3</v>
          </cell>
          <cell r="D124">
            <v>2.09</v>
          </cell>
          <cell r="E124">
            <v>2.09</v>
          </cell>
          <cell r="F124">
            <v>1.83</v>
          </cell>
          <cell r="G124">
            <v>1.53</v>
          </cell>
          <cell r="H124">
            <v>1.38</v>
          </cell>
          <cell r="I124">
            <v>1.28</v>
          </cell>
          <cell r="J124">
            <v>1.04</v>
          </cell>
          <cell r="K124">
            <v>0.9</v>
          </cell>
          <cell r="L124">
            <v>0.75</v>
          </cell>
          <cell r="M124">
            <v>0.53</v>
          </cell>
          <cell r="N124">
            <v>0.39</v>
          </cell>
          <cell r="O124">
            <v>0.33</v>
          </cell>
        </row>
        <row r="125">
          <cell r="A125" t="str">
            <v>HTKT</v>
          </cell>
          <cell r="B125">
            <v>1</v>
          </cell>
          <cell r="C125">
            <v>2</v>
          </cell>
          <cell r="D125">
            <v>3.01</v>
          </cell>
          <cell r="E125">
            <v>3.01</v>
          </cell>
          <cell r="F125">
            <v>2.63</v>
          </cell>
          <cell r="G125">
            <v>2.21</v>
          </cell>
          <cell r="H125">
            <v>1.99</v>
          </cell>
          <cell r="I125">
            <v>1.82</v>
          </cell>
          <cell r="J125">
            <v>1.49</v>
          </cell>
          <cell r="K125">
            <v>1.28</v>
          </cell>
          <cell r="L125">
            <v>1.07</v>
          </cell>
          <cell r="M125">
            <v>0.79</v>
          </cell>
          <cell r="N125">
            <v>0.57999999999999996</v>
          </cell>
          <cell r="O125">
            <v>0.49</v>
          </cell>
        </row>
        <row r="126">
          <cell r="A126" t="str">
            <v>HTKT</v>
          </cell>
          <cell r="B126">
            <v>2</v>
          </cell>
          <cell r="C126">
            <v>3</v>
          </cell>
          <cell r="D126">
            <v>1.86</v>
          </cell>
          <cell r="E126">
            <v>1.86</v>
          </cell>
          <cell r="F126">
            <v>1.62</v>
          </cell>
          <cell r="G126">
            <v>1.36</v>
          </cell>
          <cell r="H126">
            <v>1.22</v>
          </cell>
          <cell r="I126">
            <v>1.1299999999999999</v>
          </cell>
          <cell r="J126">
            <v>0.91</v>
          </cell>
          <cell r="K126">
            <v>0.78</v>
          </cell>
          <cell r="L126">
            <v>0.66</v>
          </cell>
          <cell r="M126">
            <v>0.47</v>
          </cell>
          <cell r="N126">
            <v>0.34</v>
          </cell>
          <cell r="O126">
            <v>0.28999999999999998</v>
          </cell>
        </row>
        <row r="127">
          <cell r="A127" t="str">
            <v>HTKT</v>
          </cell>
          <cell r="B127">
            <v>2</v>
          </cell>
          <cell r="C127">
            <v>2</v>
          </cell>
          <cell r="D127">
            <v>2.68</v>
          </cell>
          <cell r="E127">
            <v>2.68</v>
          </cell>
          <cell r="F127">
            <v>2.33</v>
          </cell>
          <cell r="G127">
            <v>1.97</v>
          </cell>
          <cell r="H127">
            <v>1.77</v>
          </cell>
          <cell r="I127">
            <v>1.58</v>
          </cell>
          <cell r="J127">
            <v>1.32</v>
          </cell>
          <cell r="K127">
            <v>1.1399999999999999</v>
          </cell>
          <cell r="L127">
            <v>0.92</v>
          </cell>
          <cell r="M127">
            <v>0.7</v>
          </cell>
          <cell r="N127">
            <v>0.51</v>
          </cell>
          <cell r="O127">
            <v>0.43</v>
          </cell>
        </row>
        <row r="128">
          <cell r="A128" t="str">
            <v>HTKT</v>
          </cell>
          <cell r="B128">
            <v>3</v>
          </cell>
          <cell r="C128">
            <v>3</v>
          </cell>
          <cell r="D128">
            <v>1.62</v>
          </cell>
          <cell r="E128">
            <v>1.62</v>
          </cell>
          <cell r="F128">
            <v>1.39</v>
          </cell>
          <cell r="G128">
            <v>1.19</v>
          </cell>
          <cell r="H128">
            <v>1.07</v>
          </cell>
          <cell r="I128">
            <v>0.97</v>
          </cell>
          <cell r="J128">
            <v>0.8</v>
          </cell>
          <cell r="K128">
            <v>0.7</v>
          </cell>
          <cell r="L128">
            <v>0.56000000000000005</v>
          </cell>
          <cell r="M128">
            <v>0.41</v>
          </cell>
          <cell r="N128">
            <v>0.28999999999999998</v>
          </cell>
          <cell r="O128">
            <v>0.25</v>
          </cell>
        </row>
        <row r="129">
          <cell r="A129" t="str">
            <v>HTKT</v>
          </cell>
          <cell r="B129">
            <v>3</v>
          </cell>
          <cell r="C129">
            <v>2</v>
          </cell>
          <cell r="D129">
            <v>2.36</v>
          </cell>
          <cell r="E129">
            <v>2.36</v>
          </cell>
          <cell r="F129">
            <v>2.0099999999999998</v>
          </cell>
          <cell r="G129">
            <v>1.72</v>
          </cell>
          <cell r="H129">
            <v>1.55</v>
          </cell>
          <cell r="I129">
            <v>1.39</v>
          </cell>
          <cell r="J129">
            <v>1.1599999999999999</v>
          </cell>
          <cell r="K129">
            <v>1.02</v>
          </cell>
          <cell r="L129">
            <v>0.81</v>
          </cell>
          <cell r="M129">
            <v>0.61</v>
          </cell>
          <cell r="N129">
            <v>0.44</v>
          </cell>
          <cell r="O129">
            <v>0.36</v>
          </cell>
        </row>
        <row r="130">
          <cell r="A130" t="str">
            <v>HTKT</v>
          </cell>
          <cell r="B130">
            <v>4</v>
          </cell>
          <cell r="C130">
            <v>3</v>
          </cell>
          <cell r="D130">
            <v>1.45</v>
          </cell>
          <cell r="E130">
            <v>1.45</v>
          </cell>
          <cell r="F130">
            <v>1.23</v>
          </cell>
          <cell r="G130">
            <v>1.01</v>
          </cell>
          <cell r="H130">
            <v>0.92</v>
          </cell>
          <cell r="I130">
            <v>0.8</v>
          </cell>
          <cell r="J130">
            <v>0.7</v>
          </cell>
          <cell r="K130">
            <v>0.57999999999999996</v>
          </cell>
          <cell r="L130">
            <v>0.57999992370605469</v>
          </cell>
          <cell r="M130">
            <v>0.57999992370605469</v>
          </cell>
          <cell r="N130">
            <v>0.57999992370605469</v>
          </cell>
          <cell r="O130">
            <v>0.57999992370605469</v>
          </cell>
        </row>
        <row r="131">
          <cell r="A131" t="str">
            <v>HTKT</v>
          </cell>
          <cell r="B131">
            <v>4</v>
          </cell>
          <cell r="C131">
            <v>2</v>
          </cell>
          <cell r="D131">
            <v>2.0699999999999998</v>
          </cell>
          <cell r="E131">
            <v>2.0699999999999998</v>
          </cell>
          <cell r="F131">
            <v>1.76</v>
          </cell>
          <cell r="G131">
            <v>1.49</v>
          </cell>
          <cell r="H131">
            <v>1.35</v>
          </cell>
          <cell r="I131">
            <v>1.1499999999999999</v>
          </cell>
          <cell r="J131">
            <v>0.98</v>
          </cell>
          <cell r="K131">
            <v>0.97999954223632813</v>
          </cell>
          <cell r="L131">
            <v>0.97999954223632813</v>
          </cell>
          <cell r="M131">
            <v>0.97999954223632813</v>
          </cell>
          <cell r="N131">
            <v>0.97999954223632813</v>
          </cell>
          <cell r="O131">
            <v>0.97999954223632813</v>
          </cell>
        </row>
        <row r="153">
          <cell r="A153">
            <v>0.97999954223632813</v>
          </cell>
          <cell r="B153">
            <v>0.97999954223632813</v>
          </cell>
          <cell r="C153">
            <v>0.97999954223632813</v>
          </cell>
          <cell r="D153" t="str">
            <v>&lt;=</v>
          </cell>
          <cell r="E153">
            <v>0.97999954223632813</v>
          </cell>
          <cell r="F153">
            <v>10</v>
          </cell>
          <cell r="G153">
            <v>20</v>
          </cell>
          <cell r="H153">
            <v>50</v>
          </cell>
          <cell r="I153">
            <v>100</v>
          </cell>
          <cell r="J153">
            <v>200</v>
          </cell>
          <cell r="K153">
            <v>500</v>
          </cell>
          <cell r="L153">
            <v>1000</v>
          </cell>
          <cell r="M153">
            <v>2000</v>
          </cell>
          <cell r="N153">
            <v>5000</v>
          </cell>
          <cell r="O153">
            <v>10000</v>
          </cell>
          <cell r="P153">
            <v>20000</v>
          </cell>
          <cell r="Q153">
            <v>30000</v>
          </cell>
        </row>
        <row r="154">
          <cell r="A154" t="str">
            <v>DD</v>
          </cell>
          <cell r="B154">
            <v>30000</v>
          </cell>
          <cell r="C154">
            <v>30000</v>
          </cell>
          <cell r="D154">
            <v>30000</v>
          </cell>
          <cell r="E154">
            <v>30000</v>
          </cell>
          <cell r="F154">
            <v>3.4460000000000002</v>
          </cell>
          <cell r="G154">
            <v>2.923</v>
          </cell>
          <cell r="H154">
            <v>2.61</v>
          </cell>
          <cell r="I154">
            <v>2.0169999999999999</v>
          </cell>
          <cell r="J154">
            <v>1.8859999999999999</v>
          </cell>
          <cell r="K154">
            <v>1.514</v>
          </cell>
          <cell r="L154">
            <v>1.2390000000000001</v>
          </cell>
          <cell r="M154">
            <v>0.95799999999999996</v>
          </cell>
          <cell r="N154">
            <v>0.71099999999999997</v>
          </cell>
          <cell r="O154">
            <v>0.51</v>
          </cell>
          <cell r="P154">
            <v>0.38100000000000001</v>
          </cell>
          <cell r="Q154">
            <v>0.30499999999999999</v>
          </cell>
        </row>
        <row r="155">
          <cell r="A155" t="str">
            <v>CN</v>
          </cell>
          <cell r="B155">
            <v>0.30499982833862305</v>
          </cell>
          <cell r="C155">
            <v>0.30499982833862305</v>
          </cell>
          <cell r="D155">
            <v>0.30499982833862305</v>
          </cell>
          <cell r="E155">
            <v>0.30499982833862305</v>
          </cell>
          <cell r="F155">
            <v>3.5569999999999999</v>
          </cell>
          <cell r="G155">
            <v>3.0179999999999998</v>
          </cell>
          <cell r="H155">
            <v>2.694</v>
          </cell>
          <cell r="I155">
            <v>2.0819999999999999</v>
          </cell>
          <cell r="J155">
            <v>1.9470000000000001</v>
          </cell>
          <cell r="K155">
            <v>1.5640000000000001</v>
          </cell>
          <cell r="L155">
            <v>1.2789999999999999</v>
          </cell>
          <cell r="M155">
            <v>1.103</v>
          </cell>
          <cell r="N155">
            <v>0.73399999999999999</v>
          </cell>
          <cell r="O155">
            <v>0.52700000000000002</v>
          </cell>
          <cell r="P155">
            <v>0.39300000000000002</v>
          </cell>
          <cell r="Q155">
            <v>0.314</v>
          </cell>
        </row>
        <row r="156">
          <cell r="A156" t="str">
            <v>GT</v>
          </cell>
          <cell r="B156">
            <v>0.31399989128112793</v>
          </cell>
          <cell r="C156">
            <v>0.31399989128112793</v>
          </cell>
          <cell r="D156">
            <v>0.31399989128112793</v>
          </cell>
          <cell r="E156">
            <v>0.31399989128112793</v>
          </cell>
          <cell r="F156">
            <v>3.024</v>
          </cell>
          <cell r="G156">
            <v>2.5659999999999998</v>
          </cell>
          <cell r="H156">
            <v>2.2919999999999998</v>
          </cell>
          <cell r="I156">
            <v>1.7709999999999999</v>
          </cell>
          <cell r="J156">
            <v>1.655</v>
          </cell>
          <cell r="K156">
            <v>1.329</v>
          </cell>
          <cell r="L156">
            <v>1.0880000000000001</v>
          </cell>
          <cell r="M156">
            <v>0.93700000000000006</v>
          </cell>
          <cell r="N156">
            <v>0.624</v>
          </cell>
          <cell r="O156">
            <v>0.44800000000000001</v>
          </cell>
          <cell r="P156">
            <v>0.33500000000000002</v>
          </cell>
          <cell r="Q156">
            <v>0.26800000000000002</v>
          </cell>
        </row>
        <row r="157">
          <cell r="A157" t="str">
            <v>TL</v>
          </cell>
          <cell r="B157">
            <v>0.26799988746643066</v>
          </cell>
          <cell r="C157">
            <v>0.26799988746643066</v>
          </cell>
          <cell r="D157">
            <v>0.26799988746643066</v>
          </cell>
          <cell r="E157">
            <v>0.26799988746643066</v>
          </cell>
          <cell r="F157">
            <v>3.2629999999999999</v>
          </cell>
          <cell r="G157">
            <v>2.7690000000000001</v>
          </cell>
          <cell r="H157">
            <v>2.4729999999999999</v>
          </cell>
          <cell r="I157">
            <v>1.91</v>
          </cell>
          <cell r="J157">
            <v>1.786</v>
          </cell>
          <cell r="K157">
            <v>1.4339999999999999</v>
          </cell>
          <cell r="L157">
            <v>1.1739999999999999</v>
          </cell>
          <cell r="M157">
            <v>1.012</v>
          </cell>
          <cell r="N157">
            <v>0.67400000000000004</v>
          </cell>
          <cell r="O157">
            <v>0.48399999999999999</v>
          </cell>
          <cell r="P157">
            <v>0.36099999999999999</v>
          </cell>
          <cell r="Q157">
            <v>0.28899999999999998</v>
          </cell>
        </row>
        <row r="158">
          <cell r="A158" t="str">
            <v>HTKT</v>
          </cell>
          <cell r="B158">
            <v>0.28899979591369629</v>
          </cell>
          <cell r="C158">
            <v>0.28899979591369629</v>
          </cell>
          <cell r="D158">
            <v>0.28899979591369629</v>
          </cell>
          <cell r="E158">
            <v>0.28899979591369629</v>
          </cell>
          <cell r="F158">
            <v>2.9009999999999998</v>
          </cell>
          <cell r="G158">
            <v>2.4609999999999999</v>
          </cell>
          <cell r="H158">
            <v>2.198</v>
          </cell>
          <cell r="I158">
            <v>1.593</v>
          </cell>
          <cell r="J158">
            <v>1.56</v>
          </cell>
          <cell r="K158">
            <v>1.2749999999999999</v>
          </cell>
          <cell r="L158">
            <v>1.071</v>
          </cell>
          <cell r="M158">
            <v>0.89900000000000002</v>
          </cell>
          <cell r="N158">
            <v>0.59899999999999998</v>
          </cell>
          <cell r="O158">
            <v>0.42899999999999999</v>
          </cell>
          <cell r="P158">
            <v>0.32100000000000001</v>
          </cell>
          <cell r="Q158">
            <v>0.25700000000000001</v>
          </cell>
        </row>
        <row r="159">
          <cell r="A159">
            <v>0.25699996948242188</v>
          </cell>
          <cell r="B159">
            <v>0.25699996948242188</v>
          </cell>
          <cell r="C159">
            <v>0.25699996948242188</v>
          </cell>
          <cell r="D159">
            <v>0.25699996948242188</v>
          </cell>
          <cell r="E159">
            <v>0.25699996948242188</v>
          </cell>
          <cell r="F159">
            <v>0.25699996948242188</v>
          </cell>
          <cell r="G159">
            <v>0.25699996948242188</v>
          </cell>
          <cell r="H159">
            <v>0.25699996948242188</v>
          </cell>
          <cell r="I159">
            <v>0.25699996948242188</v>
          </cell>
          <cell r="J159">
            <v>0.25699996948242188</v>
          </cell>
          <cell r="K159">
            <v>0.25699996948242188</v>
          </cell>
          <cell r="L159">
            <v>0.25699996948242188</v>
          </cell>
          <cell r="M159">
            <v>0.25699996948242188</v>
          </cell>
          <cell r="N159">
            <v>0.25699996948242188</v>
          </cell>
          <cell r="O159">
            <v>0.25699996948242188</v>
          </cell>
          <cell r="P159">
            <v>0.25699996948242188</v>
          </cell>
          <cell r="Q159">
            <v>0.25699996948242188</v>
          </cell>
        </row>
        <row r="185">
          <cell r="A185">
            <v>0.25699996948242188</v>
          </cell>
          <cell r="B185">
            <v>0.25699996948242188</v>
          </cell>
          <cell r="C185">
            <v>0.25699996948242188</v>
          </cell>
          <cell r="D185">
            <v>0.25699996948242188</v>
          </cell>
          <cell r="E185" t="str">
            <v>&gt;=</v>
          </cell>
          <cell r="F185">
            <v>15</v>
          </cell>
          <cell r="G185">
            <v>20</v>
          </cell>
          <cell r="H185">
            <v>50</v>
          </cell>
          <cell r="I185">
            <v>100</v>
          </cell>
          <cell r="J185">
            <v>200</v>
          </cell>
          <cell r="K185">
            <v>500</v>
          </cell>
          <cell r="L185">
            <v>1000</v>
          </cell>
          <cell r="M185">
            <v>2000</v>
          </cell>
          <cell r="N185">
            <v>5000</v>
          </cell>
          <cell r="O185">
            <v>10000</v>
          </cell>
          <cell r="P185">
            <v>20000</v>
          </cell>
          <cell r="Q185">
            <v>30000</v>
          </cell>
        </row>
        <row r="186">
          <cell r="A186" t="str">
            <v>DD</v>
          </cell>
          <cell r="B186">
            <v>30000</v>
          </cell>
          <cell r="C186">
            <v>30000</v>
          </cell>
          <cell r="D186">
            <v>30000</v>
          </cell>
          <cell r="E186">
            <v>30000</v>
          </cell>
          <cell r="F186">
            <v>0.20399999999999999</v>
          </cell>
          <cell r="G186">
            <v>0.16800000000000001</v>
          </cell>
          <cell r="H186">
            <v>0.13800000000000001</v>
          </cell>
          <cell r="I186">
            <v>9.7000000000000003E-2</v>
          </cell>
          <cell r="J186">
            <v>7.0000000000000007E-2</v>
          </cell>
          <cell r="K186">
            <v>4.5999999999999999E-2</v>
          </cell>
          <cell r="L186">
            <v>4.1000000000000002E-2</v>
          </cell>
          <cell r="M186">
            <v>3.4000000000000002E-2</v>
          </cell>
          <cell r="N186">
            <v>2.5999999999999999E-2</v>
          </cell>
          <cell r="O186">
            <v>1.9E-2</v>
          </cell>
          <cell r="P186">
            <v>1.4999999999999999E-2</v>
          </cell>
          <cell r="Q186">
            <v>1.2E-2</v>
          </cell>
        </row>
        <row r="187">
          <cell r="A187" t="str">
            <v>CN</v>
          </cell>
          <cell r="B187">
            <v>1.1999994516372681E-2</v>
          </cell>
          <cell r="C187">
            <v>1.1999994516372681E-2</v>
          </cell>
          <cell r="D187">
            <v>1.1999994516372681E-2</v>
          </cell>
          <cell r="E187">
            <v>1.1999994516372681E-2</v>
          </cell>
          <cell r="F187">
            <v>0.28100000000000003</v>
          </cell>
          <cell r="G187">
            <v>0.23799999999999999</v>
          </cell>
          <cell r="H187">
            <v>0.19</v>
          </cell>
          <cell r="I187">
            <v>0.14099999999999999</v>
          </cell>
          <cell r="J187">
            <v>0.107</v>
          </cell>
          <cell r="K187">
            <v>0.08</v>
          </cell>
          <cell r="L187">
            <v>7.0000000000000007E-2</v>
          </cell>
          <cell r="M187">
            <v>5.6000000000000001E-2</v>
          </cell>
          <cell r="N187">
            <v>4.3999999999999997E-2</v>
          </cell>
          <cell r="O187">
            <v>2.9000000000000001E-2</v>
          </cell>
          <cell r="P187">
            <v>0.02</v>
          </cell>
          <cell r="Q187">
            <v>1.4999999999999999E-2</v>
          </cell>
        </row>
        <row r="188">
          <cell r="A188" t="str">
            <v>GT</v>
          </cell>
          <cell r="B188">
            <v>1.4999993145465851E-2</v>
          </cell>
          <cell r="C188">
            <v>1.4999993145465851E-2</v>
          </cell>
          <cell r="D188">
            <v>1.4999993145465851E-2</v>
          </cell>
          <cell r="E188">
            <v>1.4999993145465851E-2</v>
          </cell>
          <cell r="F188">
            <v>0.153</v>
          </cell>
          <cell r="G188">
            <v>0.13900000000000001</v>
          </cell>
          <cell r="H188">
            <v>0.112</v>
          </cell>
          <cell r="I188">
            <v>8.6999999999999994E-2</v>
          </cell>
          <cell r="J188">
            <v>5.8000000000000003E-2</v>
          </cell>
          <cell r="K188">
            <v>3.5999999999999997E-2</v>
          </cell>
          <cell r="L188">
            <v>3.2000000000000001E-2</v>
          </cell>
          <cell r="M188">
            <v>2.5999999999999999E-2</v>
          </cell>
          <cell r="N188">
            <v>0.02</v>
          </cell>
          <cell r="O188">
            <v>1.4E-2</v>
          </cell>
          <cell r="P188">
            <v>0.01</v>
          </cell>
          <cell r="Q188">
            <v>8.9999999999999993E-3</v>
          </cell>
        </row>
        <row r="189">
          <cell r="A189" t="str">
            <v>TL</v>
          </cell>
          <cell r="B189">
            <v>8.9999958872795105E-3</v>
          </cell>
          <cell r="C189">
            <v>8.9999958872795105E-3</v>
          </cell>
          <cell r="D189">
            <v>8.9999958872795105E-3</v>
          </cell>
          <cell r="E189">
            <v>8.9999958872795105E-3</v>
          </cell>
          <cell r="F189">
            <v>0.182</v>
          </cell>
          <cell r="G189">
            <v>0.16700000000000001</v>
          </cell>
          <cell r="H189">
            <v>0.13300000000000001</v>
          </cell>
          <cell r="I189">
            <v>9.4E-2</v>
          </cell>
          <cell r="J189">
            <v>6.8000000000000005E-2</v>
          </cell>
          <cell r="K189">
            <v>4.3999999999999997E-2</v>
          </cell>
          <cell r="L189">
            <v>3.6999999999999998E-2</v>
          </cell>
          <cell r="M189">
            <v>3.2000000000000001E-2</v>
          </cell>
          <cell r="N189">
            <v>2.5999999999999999E-2</v>
          </cell>
          <cell r="O189">
            <v>1.7000000000000001E-2</v>
          </cell>
          <cell r="P189">
            <v>1.4E-2</v>
          </cell>
          <cell r="Q189">
            <v>0.01</v>
          </cell>
        </row>
        <row r="190">
          <cell r="A190" t="str">
            <v>HTKT</v>
          </cell>
          <cell r="B190">
            <v>9.9999979138374329E-3</v>
          </cell>
          <cell r="C190">
            <v>9.9999979138374329E-3</v>
          </cell>
          <cell r="D190">
            <v>9.9999979138374329E-3</v>
          </cell>
          <cell r="E190">
            <v>9.9999979138374329E-3</v>
          </cell>
          <cell r="F190">
            <v>0.16</v>
          </cell>
          <cell r="G190">
            <v>0.14499999999999999</v>
          </cell>
          <cell r="H190">
            <v>0.11600000000000001</v>
          </cell>
          <cell r="I190">
            <v>9.1999999999999998E-2</v>
          </cell>
          <cell r="J190">
            <v>0.06</v>
          </cell>
          <cell r="K190">
            <v>3.6999999999999998E-2</v>
          </cell>
          <cell r="L190">
            <v>3.4000000000000002E-2</v>
          </cell>
          <cell r="M190">
            <v>2.9000000000000001E-2</v>
          </cell>
          <cell r="N190">
            <v>2.1999999999999999E-2</v>
          </cell>
          <cell r="O190">
            <v>1.4999999999999999E-2</v>
          </cell>
          <cell r="P190">
            <v>0.01</v>
          </cell>
          <cell r="Q190">
            <v>8.9999999999999993E-3</v>
          </cell>
        </row>
        <row r="191">
          <cell r="A191">
            <v>8.9999958872795105E-3</v>
          </cell>
          <cell r="B191">
            <v>8.9999958872795105E-3</v>
          </cell>
          <cell r="C191">
            <v>8.9999958872795105E-3</v>
          </cell>
          <cell r="D191">
            <v>8.9999958872795105E-3</v>
          </cell>
          <cell r="E191">
            <v>8.9999958872795105E-3</v>
          </cell>
          <cell r="F191">
            <v>8.9999958872795105E-3</v>
          </cell>
          <cell r="G191">
            <v>8.9999958872795105E-3</v>
          </cell>
          <cell r="H191">
            <v>8.9999958872795105E-3</v>
          </cell>
          <cell r="I191">
            <v>8.9999958872795105E-3</v>
          </cell>
          <cell r="J191">
            <v>8.9999958872795105E-3</v>
          </cell>
          <cell r="K191">
            <v>8.9999958872795105E-3</v>
          </cell>
          <cell r="L191">
            <v>8.9999958872795105E-3</v>
          </cell>
          <cell r="M191">
            <v>8.9999958872795105E-3</v>
          </cell>
          <cell r="N191">
            <v>8.9999958872795105E-3</v>
          </cell>
          <cell r="O191">
            <v>8.9999958872795105E-3</v>
          </cell>
          <cell r="P191">
            <v>8.9999958872795105E-3</v>
          </cell>
          <cell r="Q191">
            <v>8.9999958872795105E-3</v>
          </cell>
        </row>
        <row r="218">
          <cell r="A218">
            <v>8.9999958872795105E-3</v>
          </cell>
          <cell r="B218">
            <v>8.9999958872795105E-3</v>
          </cell>
          <cell r="C218">
            <v>8.9999958872795105E-3</v>
          </cell>
          <cell r="D218" t="str">
            <v>&lt;=</v>
          </cell>
          <cell r="E218">
            <v>8.9999958872795105E-3</v>
          </cell>
          <cell r="F218">
            <v>1</v>
          </cell>
          <cell r="G218">
            <v>3</v>
          </cell>
          <cell r="H218">
            <v>5</v>
          </cell>
          <cell r="I218">
            <v>10</v>
          </cell>
          <cell r="J218">
            <v>20</v>
          </cell>
          <cell r="K218">
            <v>50</v>
          </cell>
          <cell r="L218">
            <v>100</v>
          </cell>
          <cell r="M218">
            <v>100</v>
          </cell>
          <cell r="N218">
            <v>100</v>
          </cell>
          <cell r="O218">
            <v>100</v>
          </cell>
        </row>
        <row r="219">
          <cell r="A219" t="str">
            <v>DD</v>
          </cell>
          <cell r="B219">
            <v>100</v>
          </cell>
          <cell r="C219">
            <v>100</v>
          </cell>
          <cell r="D219">
            <v>100</v>
          </cell>
          <cell r="E219">
            <v>100</v>
          </cell>
          <cell r="F219">
            <v>0.81599999999999995</v>
          </cell>
          <cell r="G219">
            <v>0.58299999999999996</v>
          </cell>
          <cell r="H219">
            <v>0.505</v>
          </cell>
          <cell r="I219">
            <v>0.38900000000000001</v>
          </cell>
          <cell r="J219">
            <v>0.311</v>
          </cell>
          <cell r="K219">
            <v>0.17599999999999999</v>
          </cell>
          <cell r="L219">
            <v>0.114</v>
          </cell>
          <cell r="M219">
            <v>0.11399996280670166</v>
          </cell>
          <cell r="N219">
            <v>0.11399996280670166</v>
          </cell>
          <cell r="O219">
            <v>0.11399996280670166</v>
          </cell>
        </row>
        <row r="220">
          <cell r="A220" t="str">
            <v>CN</v>
          </cell>
          <cell r="B220">
            <v>0.11399996280670166</v>
          </cell>
          <cell r="C220">
            <v>0.11399996280670166</v>
          </cell>
          <cell r="D220">
            <v>0.11399996280670166</v>
          </cell>
          <cell r="E220">
            <v>0.11399996280670166</v>
          </cell>
          <cell r="F220">
            <v>0.81599999999999995</v>
          </cell>
          <cell r="G220">
            <v>0.58299999999999996</v>
          </cell>
          <cell r="H220">
            <v>0.505</v>
          </cell>
          <cell r="I220">
            <v>0.38900000000000001</v>
          </cell>
          <cell r="J220">
            <v>0.311</v>
          </cell>
          <cell r="K220">
            <v>0.17599999999999999</v>
          </cell>
          <cell r="L220">
            <v>0.114</v>
          </cell>
          <cell r="M220">
            <v>0.11399996280670166</v>
          </cell>
          <cell r="N220">
            <v>0.11399996280670166</v>
          </cell>
          <cell r="O220">
            <v>0.11399996280670166</v>
          </cell>
        </row>
        <row r="221">
          <cell r="A221" t="str">
            <v>GT</v>
          </cell>
          <cell r="B221">
            <v>0.11399996280670166</v>
          </cell>
          <cell r="C221">
            <v>0.11399996280670166</v>
          </cell>
          <cell r="D221">
            <v>0.11399996280670166</v>
          </cell>
          <cell r="E221">
            <v>0.11399996280670166</v>
          </cell>
          <cell r="F221">
            <v>0.81599999999999995</v>
          </cell>
          <cell r="G221">
            <v>0.58299999999999996</v>
          </cell>
          <cell r="H221">
            <v>0.505</v>
          </cell>
          <cell r="I221">
            <v>0.38900000000000001</v>
          </cell>
          <cell r="J221">
            <v>0.311</v>
          </cell>
          <cell r="K221">
            <v>0.17599999999999999</v>
          </cell>
          <cell r="L221">
            <v>0.114</v>
          </cell>
          <cell r="M221">
            <v>0.11399996280670166</v>
          </cell>
          <cell r="N221">
            <v>0.11399996280670166</v>
          </cell>
          <cell r="O221">
            <v>0.11399996280670166</v>
          </cell>
        </row>
        <row r="222">
          <cell r="A222" t="str">
            <v>TL</v>
          </cell>
          <cell r="B222">
            <v>0.11399996280670166</v>
          </cell>
          <cell r="C222">
            <v>0.11399996280670166</v>
          </cell>
          <cell r="D222">
            <v>0.11399996280670166</v>
          </cell>
          <cell r="E222">
            <v>0.11399996280670166</v>
          </cell>
          <cell r="F222">
            <v>0.81599999999999995</v>
          </cell>
          <cell r="G222">
            <v>0.58299999999999996</v>
          </cell>
          <cell r="H222">
            <v>0.505</v>
          </cell>
          <cell r="I222">
            <v>0.38900000000000001</v>
          </cell>
          <cell r="J222">
            <v>0.311</v>
          </cell>
          <cell r="K222">
            <v>0.17599999999999999</v>
          </cell>
          <cell r="L222">
            <v>0.114</v>
          </cell>
          <cell r="M222">
            <v>0.11399996280670166</v>
          </cell>
          <cell r="N222">
            <v>0.11399996280670166</v>
          </cell>
          <cell r="O222">
            <v>0.11399996280670166</v>
          </cell>
        </row>
        <row r="223">
          <cell r="A223" t="str">
            <v>HTKT</v>
          </cell>
          <cell r="B223">
            <v>0.11399996280670166</v>
          </cell>
          <cell r="C223">
            <v>0.11399996280670166</v>
          </cell>
          <cell r="D223">
            <v>0.11399996280670166</v>
          </cell>
          <cell r="E223">
            <v>0.11399996280670166</v>
          </cell>
          <cell r="F223">
            <v>0.81599999999999995</v>
          </cell>
          <cell r="G223">
            <v>0.58299999999999996</v>
          </cell>
          <cell r="H223">
            <v>0.505</v>
          </cell>
          <cell r="I223">
            <v>0.38900000000000001</v>
          </cell>
          <cell r="J223">
            <v>0.311</v>
          </cell>
          <cell r="K223">
            <v>0.17599999999999999</v>
          </cell>
          <cell r="L223">
            <v>0.114</v>
          </cell>
          <cell r="M223">
            <v>0.11399996280670166</v>
          </cell>
          <cell r="N223">
            <v>0.11399996280670166</v>
          </cell>
          <cell r="O223">
            <v>0.11399996280670166</v>
          </cell>
        </row>
        <row r="224">
          <cell r="A224">
            <v>0.11399996280670166</v>
          </cell>
          <cell r="B224">
            <v>0.11399996280670166</v>
          </cell>
          <cell r="C224">
            <v>0.11399996280670166</v>
          </cell>
          <cell r="D224">
            <v>0.11399996280670166</v>
          </cell>
          <cell r="E224">
            <v>0.11399996280670166</v>
          </cell>
          <cell r="F224">
            <v>0.11399996280670166</v>
          </cell>
          <cell r="G224">
            <v>0.11399996280670166</v>
          </cell>
          <cell r="H224">
            <v>0.11399996280670166</v>
          </cell>
          <cell r="I224">
            <v>0.11399996280670166</v>
          </cell>
          <cell r="J224">
            <v>0.11399996280670166</v>
          </cell>
          <cell r="K224">
            <v>0.11399996280670166</v>
          </cell>
          <cell r="L224">
            <v>0.11399996280670166</v>
          </cell>
          <cell r="M224">
            <v>0.11399996280670166</v>
          </cell>
          <cell r="N224">
            <v>0.11399996280670166</v>
          </cell>
          <cell r="O224">
            <v>0.11399996280670166</v>
          </cell>
        </row>
        <row r="328">
          <cell r="A328">
            <v>0.11399996280670166</v>
          </cell>
          <cell r="B328" t="str">
            <v>&lt;=</v>
          </cell>
          <cell r="C328">
            <v>0.5</v>
          </cell>
          <cell r="D328">
            <v>1</v>
          </cell>
          <cell r="E328">
            <v>5</v>
          </cell>
          <cell r="F328">
            <v>15</v>
          </cell>
          <cell r="G328">
            <v>25</v>
          </cell>
          <cell r="H328">
            <v>50</v>
          </cell>
          <cell r="I328">
            <v>100</v>
          </cell>
          <cell r="J328">
            <v>200</v>
          </cell>
          <cell r="K328">
            <v>500</v>
          </cell>
          <cell r="L328">
            <v>1000</v>
          </cell>
          <cell r="M328">
            <v>2000</v>
          </cell>
          <cell r="N328">
            <v>5000</v>
          </cell>
          <cell r="O328">
            <v>8000</v>
          </cell>
        </row>
        <row r="329">
          <cell r="A329" t="str">
            <v>DD</v>
          </cell>
          <cell r="B329">
            <v>4.9500000000000002E-2</v>
          </cell>
          <cell r="C329">
            <v>4.9500000000000002E-2</v>
          </cell>
          <cell r="D329">
            <v>4.9500000000000002E-2</v>
          </cell>
          <cell r="E329">
            <v>4.9500000000000002E-2</v>
          </cell>
          <cell r="F329">
            <v>4.9500000000000002E-2</v>
          </cell>
          <cell r="G329">
            <v>4.478571428571429E-2</v>
          </cell>
          <cell r="H329">
            <v>3.3000000000000002E-2</v>
          </cell>
          <cell r="I329">
            <v>2.5499999999999998E-2</v>
          </cell>
          <cell r="J329">
            <v>1.95E-2</v>
          </cell>
          <cell r="K329">
            <v>1.4999999999999999E-2</v>
          </cell>
          <cell r="L329">
            <v>1.23E-2</v>
          </cell>
          <cell r="M329">
            <v>8.6999999999999994E-3</v>
          </cell>
          <cell r="N329">
            <v>6.6E-3</v>
          </cell>
          <cell r="O329">
            <v>5.7000000000000002E-3</v>
          </cell>
        </row>
        <row r="330">
          <cell r="A330" t="str">
            <v>CN</v>
          </cell>
          <cell r="B330">
            <v>5.7000000000000002E-2</v>
          </cell>
          <cell r="C330">
            <v>5.7000000000000002E-2</v>
          </cell>
          <cell r="D330">
            <v>5.7000000000000002E-2</v>
          </cell>
          <cell r="E330">
            <v>5.7000000000000002E-2</v>
          </cell>
          <cell r="F330">
            <v>5.7000000000000002E-2</v>
          </cell>
          <cell r="G330">
            <v>5.1514285714285714E-2</v>
          </cell>
          <cell r="H330">
            <v>3.78E-2</v>
          </cell>
          <cell r="I330">
            <v>2.9100000000000001E-2</v>
          </cell>
          <cell r="J330">
            <v>2.2499999999999999E-2</v>
          </cell>
          <cell r="K330">
            <v>1.7399999999999999E-2</v>
          </cell>
          <cell r="L330">
            <v>1.32E-2</v>
          </cell>
          <cell r="M330">
            <v>1.0500000000000001E-2</v>
          </cell>
          <cell r="N330">
            <v>7.7999999999999996E-3</v>
          </cell>
          <cell r="O330">
            <v>6.6E-3</v>
          </cell>
        </row>
        <row r="331">
          <cell r="A331" t="str">
            <v>GT</v>
          </cell>
          <cell r="B331">
            <v>3.27E-2</v>
          </cell>
          <cell r="C331">
            <v>3.27E-2</v>
          </cell>
          <cell r="D331">
            <v>3.27E-2</v>
          </cell>
          <cell r="E331">
            <v>3.27E-2</v>
          </cell>
          <cell r="F331">
            <v>3.27E-2</v>
          </cell>
          <cell r="G331">
            <v>2.9528571428571428E-2</v>
          </cell>
          <cell r="H331">
            <v>2.1600000000000001E-2</v>
          </cell>
          <cell r="I331">
            <v>1.6500000000000001E-2</v>
          </cell>
          <cell r="J331">
            <v>1.29E-2</v>
          </cell>
          <cell r="K331">
            <v>9.9000000000000008E-3</v>
          </cell>
          <cell r="L331">
            <v>7.4999999999999997E-3</v>
          </cell>
          <cell r="M331">
            <v>6.3E-3</v>
          </cell>
          <cell r="N331">
            <v>4.7999999999999996E-3</v>
          </cell>
          <cell r="O331">
            <v>4.1999999999999997E-3</v>
          </cell>
        </row>
        <row r="332">
          <cell r="A332" t="str">
            <v>NN</v>
          </cell>
          <cell r="B332">
            <v>3.6299999999999999E-2</v>
          </cell>
          <cell r="C332">
            <v>3.6299999999999999E-2</v>
          </cell>
          <cell r="D332">
            <v>3.6299999999999999E-2</v>
          </cell>
          <cell r="E332">
            <v>3.6299999999999999E-2</v>
          </cell>
          <cell r="F332">
            <v>3.6299999999999999E-2</v>
          </cell>
          <cell r="G332">
            <v>3.2785714285714286E-2</v>
          </cell>
          <cell r="H332">
            <v>2.4E-2</v>
          </cell>
          <cell r="I332">
            <v>1.83E-2</v>
          </cell>
          <cell r="J332">
            <v>1.44E-2</v>
          </cell>
          <cell r="K332">
            <v>1.11E-2</v>
          </cell>
          <cell r="L332">
            <v>8.3999999999999995E-3</v>
          </cell>
          <cell r="M332">
            <v>6.8999999999999999E-3</v>
          </cell>
          <cell r="N332">
            <v>5.1000000000000004E-3</v>
          </cell>
          <cell r="O332">
            <v>4.1999999999999997E-3</v>
          </cell>
        </row>
        <row r="333">
          <cell r="A333" t="str">
            <v>TL</v>
          </cell>
          <cell r="B333">
            <v>0</v>
          </cell>
          <cell r="C333">
            <v>0</v>
          </cell>
          <cell r="D333">
            <v>0</v>
          </cell>
          <cell r="E333">
            <v>0</v>
          </cell>
          <cell r="F333">
            <v>0</v>
          </cell>
          <cell r="G333">
            <v>0</v>
          </cell>
          <cell r="H333">
            <v>0</v>
          </cell>
          <cell r="I333">
            <v>0</v>
          </cell>
          <cell r="J333">
            <v>0</v>
          </cell>
          <cell r="K333">
            <v>0</v>
          </cell>
          <cell r="L333">
            <v>0</v>
          </cell>
          <cell r="M333">
            <v>0</v>
          </cell>
          <cell r="N333">
            <v>0</v>
          </cell>
          <cell r="O333">
            <v>0</v>
          </cell>
        </row>
        <row r="334">
          <cell r="A334" t="str">
            <v>HTKT</v>
          </cell>
          <cell r="B334">
            <v>3.78E-2</v>
          </cell>
          <cell r="C334">
            <v>3.78E-2</v>
          </cell>
          <cell r="D334">
            <v>3.78E-2</v>
          </cell>
          <cell r="E334">
            <v>3.78E-2</v>
          </cell>
          <cell r="F334">
            <v>3.78E-2</v>
          </cell>
          <cell r="G334">
            <v>3.4285714285714287E-2</v>
          </cell>
          <cell r="H334">
            <v>2.5499999999999998E-2</v>
          </cell>
          <cell r="I334">
            <v>1.95E-2</v>
          </cell>
          <cell r="J334">
            <v>1.4999999999999999E-2</v>
          </cell>
          <cell r="K334">
            <v>1.17E-2</v>
          </cell>
          <cell r="L334">
            <v>8.9999999999999993E-3</v>
          </cell>
          <cell r="M334">
            <v>7.8E-2</v>
          </cell>
          <cell r="N334">
            <v>5.7000000000000002E-3</v>
          </cell>
          <cell r="O334">
            <v>5.1000000000000004E-3</v>
          </cell>
        </row>
        <row r="335">
          <cell r="A335">
            <v>5.0999969244003296E-3</v>
          </cell>
          <cell r="B335">
            <v>5.0999969244003296E-3</v>
          </cell>
          <cell r="C335">
            <v>5.0999969244003296E-3</v>
          </cell>
          <cell r="D335">
            <v>5.0999969244003296E-3</v>
          </cell>
          <cell r="E335">
            <v>5.0999969244003296E-3</v>
          </cell>
          <cell r="F335">
            <v>5.0999969244003296E-3</v>
          </cell>
          <cell r="G335">
            <v>5.0999969244003296E-3</v>
          </cell>
          <cell r="H335">
            <v>5.0999969244003296E-3</v>
          </cell>
          <cell r="I335">
            <v>5.0999969244003296E-3</v>
          </cell>
          <cell r="J335">
            <v>5.0999969244003296E-3</v>
          </cell>
          <cell r="K335">
            <v>5.0999969244003296E-3</v>
          </cell>
          <cell r="L335">
            <v>5.0999969244003296E-3</v>
          </cell>
          <cell r="M335">
            <v>5.0999969244003296E-3</v>
          </cell>
          <cell r="N335">
            <v>5.0999969244003296E-3</v>
          </cell>
          <cell r="O335">
            <v>5.0999969244003296E-3</v>
          </cell>
        </row>
        <row r="340">
          <cell r="A340">
            <v>5.0999969244003296E-3</v>
          </cell>
          <cell r="B340" t="str">
            <v>&lt;=</v>
          </cell>
          <cell r="C340">
            <v>0.5</v>
          </cell>
          <cell r="D340">
            <v>1</v>
          </cell>
          <cell r="E340">
            <v>5</v>
          </cell>
          <cell r="F340">
            <v>15</v>
          </cell>
          <cell r="G340">
            <v>25</v>
          </cell>
          <cell r="H340">
            <v>50</v>
          </cell>
          <cell r="I340">
            <v>100</v>
          </cell>
          <cell r="J340">
            <v>200</v>
          </cell>
          <cell r="K340">
            <v>500</v>
          </cell>
          <cell r="L340">
            <v>1000</v>
          </cell>
          <cell r="M340">
            <v>2000</v>
          </cell>
          <cell r="N340">
            <v>5000</v>
          </cell>
          <cell r="O340">
            <v>8000</v>
          </cell>
        </row>
        <row r="341">
          <cell r="A341" t="str">
            <v>DD</v>
          </cell>
          <cell r="B341">
            <v>4.8000000000000001E-2</v>
          </cell>
          <cell r="C341">
            <v>4.8000000000000001E-2</v>
          </cell>
          <cell r="D341">
            <v>4.8000000000000001E-2</v>
          </cell>
          <cell r="E341">
            <v>4.8000000000000001E-2</v>
          </cell>
          <cell r="F341">
            <v>4.8000000000000001E-2</v>
          </cell>
          <cell r="G341">
            <v>4.3371428571428575E-2</v>
          </cell>
          <cell r="H341">
            <v>3.1800000000000002E-2</v>
          </cell>
          <cell r="I341">
            <v>2.4899999999999999E-2</v>
          </cell>
          <cell r="J341">
            <v>1.8599999999999998E-2</v>
          </cell>
          <cell r="K341">
            <v>1.38E-2</v>
          </cell>
          <cell r="L341">
            <v>1.14E-2</v>
          </cell>
          <cell r="M341">
            <v>8.3999999999999995E-3</v>
          </cell>
          <cell r="N341">
            <v>6.3E-3</v>
          </cell>
          <cell r="O341">
            <v>5.4000000000000003E-3</v>
          </cell>
        </row>
        <row r="342">
          <cell r="A342" t="str">
            <v>CN</v>
          </cell>
          <cell r="B342">
            <v>5.5500000000000001E-2</v>
          </cell>
          <cell r="C342">
            <v>5.5500000000000001E-2</v>
          </cell>
          <cell r="D342">
            <v>5.5500000000000001E-2</v>
          </cell>
          <cell r="E342">
            <v>5.5500000000000001E-2</v>
          </cell>
          <cell r="F342">
            <v>5.5500000000000001E-2</v>
          </cell>
          <cell r="G342">
            <v>5.0014285714285713E-2</v>
          </cell>
          <cell r="H342">
            <v>3.6299999999999999E-2</v>
          </cell>
          <cell r="I342">
            <v>2.8199999999999999E-2</v>
          </cell>
          <cell r="J342">
            <v>2.1600000000000001E-2</v>
          </cell>
          <cell r="K342">
            <v>1.6500000000000001E-2</v>
          </cell>
          <cell r="L342">
            <v>1.23E-2</v>
          </cell>
          <cell r="M342">
            <v>9.9000000000000008E-3</v>
          </cell>
          <cell r="N342">
            <v>6.8999999999999999E-3</v>
          </cell>
          <cell r="O342">
            <v>6.0000000000000001E-3</v>
          </cell>
        </row>
        <row r="343">
          <cell r="A343" t="str">
            <v>GT</v>
          </cell>
          <cell r="B343">
            <v>3.1800000000000002E-2</v>
          </cell>
          <cell r="C343">
            <v>3.1800000000000002E-2</v>
          </cell>
          <cell r="D343">
            <v>3.1800000000000002E-2</v>
          </cell>
          <cell r="E343">
            <v>3.1800000000000002E-2</v>
          </cell>
          <cell r="F343">
            <v>3.1800000000000002E-2</v>
          </cell>
          <cell r="G343">
            <v>2.8542857142857144E-2</v>
          </cell>
          <cell r="H343">
            <v>2.0400000000000001E-2</v>
          </cell>
          <cell r="I343">
            <v>1.6199999999999999E-2</v>
          </cell>
          <cell r="J343">
            <v>1.23E-2</v>
          </cell>
          <cell r="K343">
            <v>9.2999999999999992E-3</v>
          </cell>
          <cell r="L343">
            <v>7.1999999999999998E-3</v>
          </cell>
          <cell r="M343">
            <v>6.0000000000000001E-3</v>
          </cell>
          <cell r="N343">
            <v>4.1999999999999997E-3</v>
          </cell>
          <cell r="O343">
            <v>3.5999999999999999E-3</v>
          </cell>
        </row>
        <row r="344">
          <cell r="A344" t="str">
            <v>NN</v>
          </cell>
          <cell r="B344">
            <v>3.5099999999999999E-2</v>
          </cell>
          <cell r="C344">
            <v>3.5099999999999999E-2</v>
          </cell>
          <cell r="D344">
            <v>3.5099999999999999E-2</v>
          </cell>
          <cell r="E344">
            <v>3.5099999999999999E-2</v>
          </cell>
          <cell r="F344">
            <v>3.5099999999999999E-2</v>
          </cell>
          <cell r="G344">
            <v>3.1585714285714286E-2</v>
          </cell>
          <cell r="H344">
            <v>2.2800000000000001E-2</v>
          </cell>
          <cell r="I344">
            <v>1.7999999999999999E-2</v>
          </cell>
          <cell r="J344">
            <v>1.38E-2</v>
          </cell>
          <cell r="K344">
            <v>1.0500000000000001E-2</v>
          </cell>
          <cell r="L344">
            <v>7.7999999999999996E-3</v>
          </cell>
          <cell r="M344">
            <v>6.6E-3</v>
          </cell>
          <cell r="N344">
            <v>4.7999999999999996E-3</v>
          </cell>
          <cell r="O344">
            <v>4.1999999999999997E-3</v>
          </cell>
        </row>
        <row r="345">
          <cell r="A345" t="str">
            <v>TL</v>
          </cell>
          <cell r="B345">
            <v>0</v>
          </cell>
          <cell r="C345">
            <v>0</v>
          </cell>
          <cell r="D345">
            <v>0</v>
          </cell>
          <cell r="E345">
            <v>0</v>
          </cell>
          <cell r="F345">
            <v>0</v>
          </cell>
          <cell r="G345">
            <v>0</v>
          </cell>
          <cell r="H345">
            <v>0</v>
          </cell>
          <cell r="I345">
            <v>0</v>
          </cell>
          <cell r="J345">
            <v>0</v>
          </cell>
          <cell r="K345">
            <v>0</v>
          </cell>
          <cell r="L345">
            <v>0</v>
          </cell>
          <cell r="M345">
            <v>0</v>
          </cell>
          <cell r="N345">
            <v>0</v>
          </cell>
          <cell r="O345">
            <v>0</v>
          </cell>
        </row>
        <row r="346">
          <cell r="A346" t="str">
            <v>HTKT</v>
          </cell>
          <cell r="B346">
            <v>3.6600000000000001E-2</v>
          </cell>
          <cell r="C346">
            <v>3.6600000000000001E-2</v>
          </cell>
          <cell r="D346">
            <v>3.6600000000000001E-2</v>
          </cell>
          <cell r="E346">
            <v>3.6600000000000001E-2</v>
          </cell>
          <cell r="F346">
            <v>3.6600000000000001E-2</v>
          </cell>
          <cell r="G346">
            <v>3.3171428571428574E-2</v>
          </cell>
          <cell r="H346">
            <v>2.46E-2</v>
          </cell>
          <cell r="I346">
            <v>1.8599999999999998E-2</v>
          </cell>
          <cell r="J346">
            <v>1.41E-2</v>
          </cell>
          <cell r="K346">
            <v>1.11E-2</v>
          </cell>
          <cell r="L346">
            <v>8.6999999999999994E-3</v>
          </cell>
          <cell r="M346">
            <v>7.1999999999999998E-3</v>
          </cell>
          <cell r="N346">
            <v>5.1000000000000004E-3</v>
          </cell>
          <cell r="O346">
            <v>4.1999999999999997E-3</v>
          </cell>
        </row>
        <row r="347">
          <cell r="A347">
            <v>4.1999965906143188E-3</v>
          </cell>
          <cell r="B347">
            <v>4.1999965906143188E-3</v>
          </cell>
          <cell r="C347">
            <v>4.1999965906143188E-3</v>
          </cell>
          <cell r="D347">
            <v>4.1999965906143188E-3</v>
          </cell>
          <cell r="E347">
            <v>4.1999965906143188E-3</v>
          </cell>
          <cell r="F347">
            <v>4.1999965906143188E-3</v>
          </cell>
          <cell r="G347">
            <v>4.1999965906143188E-3</v>
          </cell>
          <cell r="H347">
            <v>4.1999965906143188E-3</v>
          </cell>
          <cell r="I347">
            <v>4.1999965906143188E-3</v>
          </cell>
          <cell r="J347">
            <v>4.1999965906143188E-3</v>
          </cell>
          <cell r="K347">
            <v>4.1999965906143188E-3</v>
          </cell>
          <cell r="L347">
            <v>4.1999965906143188E-3</v>
          </cell>
          <cell r="M347">
            <v>4.1999965906143188E-3</v>
          </cell>
          <cell r="N347">
            <v>4.1999965906143188E-3</v>
          </cell>
          <cell r="O347">
            <v>4.1999965906143188E-3</v>
          </cell>
        </row>
        <row r="352">
          <cell r="A352">
            <v>4.1999965906143188E-3</v>
          </cell>
          <cell r="B352" t="str">
            <v>&lt;=</v>
          </cell>
          <cell r="C352">
            <v>0.5</v>
          </cell>
          <cell r="D352">
            <v>1</v>
          </cell>
          <cell r="E352">
            <v>5</v>
          </cell>
          <cell r="F352">
            <v>15</v>
          </cell>
          <cell r="G352">
            <v>25</v>
          </cell>
          <cell r="H352">
            <v>50</v>
          </cell>
          <cell r="I352">
            <v>100</v>
          </cell>
          <cell r="J352">
            <v>200</v>
          </cell>
          <cell r="K352">
            <v>500</v>
          </cell>
          <cell r="L352">
            <v>1000</v>
          </cell>
          <cell r="M352">
            <v>2000</v>
          </cell>
          <cell r="N352">
            <v>5000</v>
          </cell>
          <cell r="O352">
            <v>8000</v>
          </cell>
        </row>
        <row r="353">
          <cell r="A353" t="str">
            <v>DD</v>
          </cell>
          <cell r="B353">
            <v>9.9000000000000005E-2</v>
          </cell>
          <cell r="C353">
            <v>9.9000000000000005E-2</v>
          </cell>
          <cell r="D353">
            <v>9.9000000000000005E-2</v>
          </cell>
          <cell r="E353">
            <v>9.9000000000000005E-2</v>
          </cell>
          <cell r="F353">
            <v>9.9000000000000005E-2</v>
          </cell>
          <cell r="G353">
            <v>8.957142857142858E-2</v>
          </cell>
          <cell r="H353">
            <v>6.6000000000000003E-2</v>
          </cell>
          <cell r="I353">
            <v>5.0999999999999997E-2</v>
          </cell>
          <cell r="J353">
            <v>3.9E-2</v>
          </cell>
          <cell r="K353">
            <v>0.03</v>
          </cell>
          <cell r="L353">
            <v>2.4E-2</v>
          </cell>
          <cell r="M353">
            <v>1.7000000000000001E-2</v>
          </cell>
          <cell r="N353">
            <v>1.2999999999999999E-2</v>
          </cell>
          <cell r="O353">
            <v>1.2E-2</v>
          </cell>
        </row>
        <row r="354">
          <cell r="A354" t="str">
            <v>CN</v>
          </cell>
          <cell r="B354">
            <v>0.114</v>
          </cell>
          <cell r="C354">
            <v>0.114</v>
          </cell>
          <cell r="D354">
            <v>0.114</v>
          </cell>
          <cell r="E354">
            <v>0.114</v>
          </cell>
          <cell r="F354">
            <v>0.114</v>
          </cell>
          <cell r="G354">
            <v>0.10314285714285715</v>
          </cell>
          <cell r="H354">
            <v>7.5999999999999998E-2</v>
          </cell>
          <cell r="I354">
            <v>5.8000000000000003E-2</v>
          </cell>
          <cell r="J354">
            <v>4.4999999999999998E-2</v>
          </cell>
          <cell r="K354">
            <v>3.5000000000000003E-2</v>
          </cell>
          <cell r="L354">
            <v>2.5999999999999999E-2</v>
          </cell>
          <cell r="M354">
            <v>2.1000000000000001E-2</v>
          </cell>
          <cell r="N354">
            <v>1.6E-2</v>
          </cell>
          <cell r="O354">
            <v>1.2999999999999999E-2</v>
          </cell>
        </row>
        <row r="355">
          <cell r="A355" t="str">
            <v>GT</v>
          </cell>
          <cell r="B355">
            <v>6.5000000000000002E-2</v>
          </cell>
          <cell r="C355">
            <v>6.5000000000000002E-2</v>
          </cell>
          <cell r="D355">
            <v>6.5000000000000002E-2</v>
          </cell>
          <cell r="E355">
            <v>6.5000000000000002E-2</v>
          </cell>
          <cell r="F355">
            <v>6.5000000000000002E-2</v>
          </cell>
          <cell r="G355">
            <v>5.8714285714285712E-2</v>
          </cell>
          <cell r="H355">
            <v>4.2999999999999997E-2</v>
          </cell>
          <cell r="I355">
            <v>3.3000000000000002E-2</v>
          </cell>
          <cell r="J355">
            <v>2.5999999999999999E-2</v>
          </cell>
          <cell r="K355">
            <v>0.02</v>
          </cell>
          <cell r="L355">
            <v>1.4999999999999999E-2</v>
          </cell>
          <cell r="M355">
            <v>1.2E-2</v>
          </cell>
          <cell r="N355">
            <v>0.01</v>
          </cell>
          <cell r="O355">
            <v>8.0000000000000002E-3</v>
          </cell>
        </row>
        <row r="356">
          <cell r="A356" t="str">
            <v>NN</v>
          </cell>
          <cell r="B356">
            <v>7.1999999999999995E-2</v>
          </cell>
          <cell r="C356">
            <v>7.1999999999999995E-2</v>
          </cell>
          <cell r="D356">
            <v>7.1999999999999995E-2</v>
          </cell>
          <cell r="E356">
            <v>7.1999999999999995E-2</v>
          </cell>
          <cell r="F356">
            <v>7.1999999999999995E-2</v>
          </cell>
          <cell r="G356">
            <v>6.5142857142857141E-2</v>
          </cell>
          <cell r="H356">
            <v>4.8000000000000001E-2</v>
          </cell>
          <cell r="I356">
            <v>3.5999999999999997E-2</v>
          </cell>
          <cell r="J356">
            <v>2.9000000000000001E-2</v>
          </cell>
          <cell r="K356">
            <v>2.1999999999999999E-2</v>
          </cell>
          <cell r="L356">
            <v>1.7000000000000001E-2</v>
          </cell>
          <cell r="M356">
            <v>1.4E-2</v>
          </cell>
          <cell r="N356">
            <v>0.01</v>
          </cell>
          <cell r="O356">
            <v>8.9999999999999993E-3</v>
          </cell>
        </row>
        <row r="357">
          <cell r="A357" t="str">
            <v>TL</v>
          </cell>
          <cell r="B357">
            <v>0</v>
          </cell>
          <cell r="C357">
            <v>0</v>
          </cell>
          <cell r="D357">
            <v>0</v>
          </cell>
          <cell r="E357">
            <v>0</v>
          </cell>
          <cell r="F357">
            <v>0</v>
          </cell>
          <cell r="G357">
            <v>0</v>
          </cell>
          <cell r="H357">
            <v>0</v>
          </cell>
          <cell r="I357">
            <v>0</v>
          </cell>
          <cell r="J357">
            <v>0</v>
          </cell>
          <cell r="K357">
            <v>0</v>
          </cell>
          <cell r="L357">
            <v>0</v>
          </cell>
          <cell r="M357">
            <v>0</v>
          </cell>
          <cell r="N357">
            <v>0</v>
          </cell>
          <cell r="O357">
            <v>0</v>
          </cell>
        </row>
        <row r="358">
          <cell r="A358" t="str">
            <v>HTKT</v>
          </cell>
          <cell r="B358">
            <v>7.5999999999999998E-2</v>
          </cell>
          <cell r="C358">
            <v>7.5999999999999998E-2</v>
          </cell>
          <cell r="D358">
            <v>7.5999999999999998E-2</v>
          </cell>
          <cell r="E358">
            <v>7.5999999999999998E-2</v>
          </cell>
          <cell r="F358">
            <v>7.5999999999999998E-2</v>
          </cell>
          <cell r="G358">
            <v>6.8857142857142853E-2</v>
          </cell>
          <cell r="H358">
            <v>5.0999999999999997E-2</v>
          </cell>
          <cell r="I358">
            <v>3.9E-2</v>
          </cell>
          <cell r="J358">
            <v>0.03</v>
          </cell>
          <cell r="K358">
            <v>2.4E-2</v>
          </cell>
          <cell r="L358">
            <v>1.7999999999999999E-2</v>
          </cell>
          <cell r="M358">
            <v>1.6E-2</v>
          </cell>
          <cell r="N358">
            <v>1.2E-2</v>
          </cell>
          <cell r="O358">
            <v>0.01</v>
          </cell>
        </row>
        <row r="359">
          <cell r="A359">
            <v>9.9999979138374329E-3</v>
          </cell>
          <cell r="B359">
            <v>9.9999979138374329E-3</v>
          </cell>
          <cell r="C359">
            <v>9.9999979138374329E-3</v>
          </cell>
          <cell r="D359">
            <v>9.9999979138374329E-3</v>
          </cell>
          <cell r="E359">
            <v>9.9999979138374329E-3</v>
          </cell>
          <cell r="F359">
            <v>9.9999979138374329E-3</v>
          </cell>
          <cell r="G359">
            <v>9.9999979138374329E-3</v>
          </cell>
          <cell r="H359">
            <v>9.9999979138374329E-3</v>
          </cell>
          <cell r="I359">
            <v>9.9999979138374329E-3</v>
          </cell>
          <cell r="J359">
            <v>9.9999979138374329E-3</v>
          </cell>
          <cell r="K359">
            <v>9.9999979138374329E-3</v>
          </cell>
          <cell r="L359">
            <v>9.9999979138374329E-3</v>
          </cell>
          <cell r="M359">
            <v>9.9999979138374329E-3</v>
          </cell>
          <cell r="N359">
            <v>9.9999979138374329E-3</v>
          </cell>
          <cell r="O359">
            <v>9.9999979138374329E-3</v>
          </cell>
        </row>
        <row r="364">
          <cell r="A364">
            <v>9.9999979138374329E-3</v>
          </cell>
          <cell r="B364" t="str">
            <v>&lt;=</v>
          </cell>
          <cell r="C364">
            <v>0</v>
          </cell>
          <cell r="D364">
            <v>5</v>
          </cell>
          <cell r="E364">
            <v>10</v>
          </cell>
          <cell r="F364">
            <v>50</v>
          </cell>
          <cell r="G364">
            <v>100</v>
          </cell>
          <cell r="H364">
            <v>500</v>
          </cell>
          <cell r="I364">
            <v>1000</v>
          </cell>
          <cell r="J364">
            <v>10000</v>
          </cell>
          <cell r="K364">
            <v>20000</v>
          </cell>
          <cell r="L364">
            <v>100000</v>
          </cell>
          <cell r="M364">
            <v>100000</v>
          </cell>
          <cell r="N364">
            <v>100000</v>
          </cell>
          <cell r="O364">
            <v>100000</v>
          </cell>
        </row>
        <row r="365">
          <cell r="A365" t="str">
            <v>DD</v>
          </cell>
          <cell r="B365">
            <v>100000</v>
          </cell>
          <cell r="C365">
            <v>0.95</v>
          </cell>
          <cell r="D365">
            <v>0.56999999999999995</v>
          </cell>
          <cell r="E365">
            <v>0.39</v>
          </cell>
          <cell r="F365">
            <v>0.28499999999999998</v>
          </cell>
          <cell r="G365">
            <v>0.22500000000000001</v>
          </cell>
          <cell r="H365">
            <v>0.13500000000000001</v>
          </cell>
          <cell r="I365">
            <v>8.9999999999999993E-3</v>
          </cell>
          <cell r="J365">
            <v>4.8000000000000001E-2</v>
          </cell>
          <cell r="K365">
            <v>4.8000000000000001E-2</v>
          </cell>
          <cell r="L365">
            <v>4.8000000000000001E-2</v>
          </cell>
          <cell r="M365">
            <v>4.7999978065490723E-2</v>
          </cell>
          <cell r="N365">
            <v>4.7999978065490723E-2</v>
          </cell>
          <cell r="O365">
            <v>4.7999978065490723E-2</v>
          </cell>
        </row>
        <row r="366">
          <cell r="A366" t="str">
            <v>CN</v>
          </cell>
          <cell r="B366">
            <v>4.7999978065490723E-2</v>
          </cell>
          <cell r="C366">
            <v>0.95</v>
          </cell>
          <cell r="D366">
            <v>0.56999999999999995</v>
          </cell>
          <cell r="E366">
            <v>0.39</v>
          </cell>
          <cell r="F366">
            <v>0.28499999999999998</v>
          </cell>
          <cell r="G366">
            <v>0.22500000000000001</v>
          </cell>
          <cell r="H366">
            <v>0.13500000000000001</v>
          </cell>
          <cell r="I366">
            <v>8.9999999999999993E-3</v>
          </cell>
          <cell r="J366">
            <v>4.8000000000000001E-2</v>
          </cell>
          <cell r="K366">
            <v>4.8000000000000001E-2</v>
          </cell>
          <cell r="L366">
            <v>4.8000000000000001E-2</v>
          </cell>
          <cell r="M366">
            <v>4.7999978065490723E-2</v>
          </cell>
          <cell r="N366">
            <v>4.7999978065490723E-2</v>
          </cell>
          <cell r="O366">
            <v>4.7999978065490723E-2</v>
          </cell>
        </row>
        <row r="367">
          <cell r="A367" t="str">
            <v>GT</v>
          </cell>
          <cell r="B367">
            <v>4.7999978065490723E-2</v>
          </cell>
          <cell r="C367">
            <v>0.95</v>
          </cell>
          <cell r="D367">
            <v>0.56999999999999995</v>
          </cell>
          <cell r="E367">
            <v>0.39</v>
          </cell>
          <cell r="F367">
            <v>0.28499999999999998</v>
          </cell>
          <cell r="G367">
            <v>0.22500000000000001</v>
          </cell>
          <cell r="H367">
            <v>0.13500000000000001</v>
          </cell>
          <cell r="I367">
            <v>8.9999999999999993E-3</v>
          </cell>
          <cell r="J367">
            <v>4.8000000000000001E-2</v>
          </cell>
          <cell r="K367">
            <v>4.8000000000000001E-2</v>
          </cell>
          <cell r="L367">
            <v>4.8000000000000001E-2</v>
          </cell>
          <cell r="M367">
            <v>4.7999978065490723E-2</v>
          </cell>
          <cell r="N367">
            <v>4.7999978065490723E-2</v>
          </cell>
          <cell r="O367">
            <v>4.7999978065490723E-2</v>
          </cell>
        </row>
        <row r="368">
          <cell r="A368" t="str">
            <v>TL</v>
          </cell>
          <cell r="B368">
            <v>4.7999978065490723E-2</v>
          </cell>
          <cell r="C368">
            <v>0.95</v>
          </cell>
          <cell r="D368">
            <v>0.56999999999999995</v>
          </cell>
          <cell r="E368">
            <v>0.39</v>
          </cell>
          <cell r="F368">
            <v>0.28499999999999998</v>
          </cell>
          <cell r="G368">
            <v>0.22500000000000001</v>
          </cell>
          <cell r="H368">
            <v>0.13500000000000001</v>
          </cell>
          <cell r="I368">
            <v>8.9999999999999993E-3</v>
          </cell>
          <cell r="J368">
            <v>4.8000000000000001E-2</v>
          </cell>
          <cell r="K368">
            <v>4.8000000000000001E-2</v>
          </cell>
          <cell r="L368">
            <v>4.8000000000000001E-2</v>
          </cell>
          <cell r="M368">
            <v>4.7999978065490723E-2</v>
          </cell>
          <cell r="N368">
            <v>4.7999978065490723E-2</v>
          </cell>
          <cell r="O368">
            <v>4.7999978065490723E-2</v>
          </cell>
        </row>
        <row r="369">
          <cell r="A369" t="str">
            <v>HTKT</v>
          </cell>
          <cell r="B369">
            <v>4.7999978065490723E-2</v>
          </cell>
          <cell r="C369">
            <v>0.95</v>
          </cell>
          <cell r="D369">
            <v>0.56999999999999995</v>
          </cell>
          <cell r="E369">
            <v>0.39</v>
          </cell>
          <cell r="F369">
            <v>0.28499999999999998</v>
          </cell>
          <cell r="G369">
            <v>0.22500000000000001</v>
          </cell>
          <cell r="H369">
            <v>0.13500000000000001</v>
          </cell>
          <cell r="I369">
            <v>8.9999999999999993E-3</v>
          </cell>
          <cell r="J369">
            <v>4.8000000000000001E-2</v>
          </cell>
          <cell r="K369">
            <v>4.8000000000000001E-2</v>
          </cell>
          <cell r="L369">
            <v>4.8000000000000001E-2</v>
          </cell>
          <cell r="M369">
            <v>4.7999978065490723E-2</v>
          </cell>
          <cell r="N369">
            <v>4.7999978065490723E-2</v>
          </cell>
          <cell r="O369">
            <v>4.7999978065490723E-2</v>
          </cell>
        </row>
        <row r="370">
          <cell r="A370">
            <v>4.7999978065490723E-2</v>
          </cell>
          <cell r="B370">
            <v>4.7999978065490723E-2</v>
          </cell>
          <cell r="C370">
            <v>4.7999978065490723E-2</v>
          </cell>
          <cell r="D370">
            <v>4.7999978065490723E-2</v>
          </cell>
          <cell r="E370">
            <v>4.7999978065490723E-2</v>
          </cell>
          <cell r="F370">
            <v>4.7999978065490723E-2</v>
          </cell>
          <cell r="G370">
            <v>4.7999978065490723E-2</v>
          </cell>
          <cell r="H370">
            <v>4.7999978065490723E-2</v>
          </cell>
          <cell r="I370">
            <v>4.7999978065490723E-2</v>
          </cell>
          <cell r="J370">
            <v>4.7999978065490723E-2</v>
          </cell>
          <cell r="K370">
            <v>4.7999978065490723E-2</v>
          </cell>
          <cell r="L370">
            <v>4.7999978065490723E-2</v>
          </cell>
          <cell r="M370">
            <v>4.7999978065490723E-2</v>
          </cell>
          <cell r="N370">
            <v>4.7999978065490723E-2</v>
          </cell>
          <cell r="O370">
            <v>4.7999978065490723E-2</v>
          </cell>
        </row>
        <row r="375">
          <cell r="A375">
            <v>4.7999978065490723E-2</v>
          </cell>
          <cell r="B375" t="str">
            <v>&lt;=</v>
          </cell>
          <cell r="C375">
            <v>0</v>
          </cell>
          <cell r="D375">
            <v>5</v>
          </cell>
          <cell r="E375">
            <v>10</v>
          </cell>
          <cell r="F375">
            <v>50</v>
          </cell>
          <cell r="G375">
            <v>100</v>
          </cell>
          <cell r="H375">
            <v>500</v>
          </cell>
          <cell r="I375">
            <v>1000</v>
          </cell>
          <cell r="J375">
            <v>10000</v>
          </cell>
          <cell r="K375">
            <v>20000</v>
          </cell>
          <cell r="L375">
            <v>100000</v>
          </cell>
          <cell r="M375">
            <v>100000</v>
          </cell>
          <cell r="N375">
            <v>100000</v>
          </cell>
          <cell r="O375">
            <v>100000</v>
          </cell>
        </row>
        <row r="376">
          <cell r="A376" t="str">
            <v>DD</v>
          </cell>
          <cell r="B376">
            <v>100000</v>
          </cell>
          <cell r="C376">
            <v>0.95</v>
          </cell>
          <cell r="D376">
            <v>0.96</v>
          </cell>
          <cell r="E376">
            <v>0.64500000000000002</v>
          </cell>
          <cell r="F376">
            <v>0.45</v>
          </cell>
          <cell r="G376">
            <v>0.34499999999999997</v>
          </cell>
          <cell r="H376">
            <v>0.19500000000000001</v>
          </cell>
          <cell r="I376">
            <v>0.129</v>
          </cell>
          <cell r="J376">
            <v>6.9000000000000006E-2</v>
          </cell>
          <cell r="K376">
            <v>6.9000000000000006E-2</v>
          </cell>
          <cell r="L376">
            <v>6.9000000000000006E-2</v>
          </cell>
          <cell r="M376">
            <v>6.8999946117401123E-2</v>
          </cell>
          <cell r="N376">
            <v>6.8999946117401123E-2</v>
          </cell>
          <cell r="O376">
            <v>6.8999946117401123E-2</v>
          </cell>
        </row>
        <row r="377">
          <cell r="A377" t="str">
            <v>CN</v>
          </cell>
          <cell r="B377">
            <v>6.8999946117401123E-2</v>
          </cell>
          <cell r="C377">
            <v>0.95</v>
          </cell>
          <cell r="D377">
            <v>0.96</v>
          </cell>
          <cell r="E377">
            <v>0.64500000000000002</v>
          </cell>
          <cell r="F377">
            <v>0.45</v>
          </cell>
          <cell r="G377">
            <v>0.34499999999999997</v>
          </cell>
          <cell r="H377">
            <v>0.19500000000000001</v>
          </cell>
          <cell r="I377">
            <v>0.129</v>
          </cell>
          <cell r="J377">
            <v>6.9000000000000006E-2</v>
          </cell>
          <cell r="K377">
            <v>6.9000000000000006E-2</v>
          </cell>
          <cell r="L377">
            <v>6.9000000000000006E-2</v>
          </cell>
          <cell r="M377">
            <v>6.8999946117401123E-2</v>
          </cell>
          <cell r="N377">
            <v>6.8999946117401123E-2</v>
          </cell>
          <cell r="O377">
            <v>6.8999946117401123E-2</v>
          </cell>
        </row>
        <row r="378">
          <cell r="A378" t="str">
            <v>GT</v>
          </cell>
          <cell r="B378">
            <v>6.8999946117401123E-2</v>
          </cell>
          <cell r="C378">
            <v>0.95</v>
          </cell>
          <cell r="D378">
            <v>0.96</v>
          </cell>
          <cell r="E378">
            <v>0.64500000000000002</v>
          </cell>
          <cell r="F378">
            <v>0.45</v>
          </cell>
          <cell r="G378">
            <v>0.34499999999999997</v>
          </cell>
          <cell r="H378">
            <v>0.19500000000000001</v>
          </cell>
          <cell r="I378">
            <v>0.129</v>
          </cell>
          <cell r="J378">
            <v>6.9000000000000006E-2</v>
          </cell>
          <cell r="K378">
            <v>6.9000000000000006E-2</v>
          </cell>
          <cell r="L378">
            <v>6.9000000000000006E-2</v>
          </cell>
          <cell r="M378">
            <v>6.8999946117401123E-2</v>
          </cell>
          <cell r="N378">
            <v>6.8999946117401123E-2</v>
          </cell>
          <cell r="O378">
            <v>6.8999946117401123E-2</v>
          </cell>
        </row>
        <row r="379">
          <cell r="A379" t="str">
            <v>TL</v>
          </cell>
          <cell r="B379">
            <v>6.8999946117401123E-2</v>
          </cell>
          <cell r="C379">
            <v>0.95</v>
          </cell>
          <cell r="D379">
            <v>0.96</v>
          </cell>
          <cell r="E379">
            <v>0.64500000000000002</v>
          </cell>
          <cell r="F379">
            <v>0.45</v>
          </cell>
          <cell r="G379">
            <v>0.34499999999999997</v>
          </cell>
          <cell r="H379">
            <v>0.19500000000000001</v>
          </cell>
          <cell r="I379">
            <v>0.129</v>
          </cell>
          <cell r="J379">
            <v>6.9000000000000006E-2</v>
          </cell>
          <cell r="K379">
            <v>6.9000000000000006E-2</v>
          </cell>
          <cell r="L379">
            <v>6.9000000000000006E-2</v>
          </cell>
          <cell r="M379">
            <v>6.8999946117401123E-2</v>
          </cell>
          <cell r="N379">
            <v>6.8999946117401123E-2</v>
          </cell>
          <cell r="O379">
            <v>6.8999946117401123E-2</v>
          </cell>
        </row>
        <row r="380">
          <cell r="A380" t="str">
            <v>HTKT</v>
          </cell>
          <cell r="B380">
            <v>6.8999946117401123E-2</v>
          </cell>
          <cell r="C380">
            <v>0.95</v>
          </cell>
          <cell r="D380">
            <v>0.96</v>
          </cell>
          <cell r="E380">
            <v>0.64500000000000002</v>
          </cell>
          <cell r="F380">
            <v>0.45</v>
          </cell>
          <cell r="G380">
            <v>0.34499999999999997</v>
          </cell>
          <cell r="H380">
            <v>0.19500000000000001</v>
          </cell>
          <cell r="I380">
            <v>0.129</v>
          </cell>
          <cell r="J380">
            <v>6.9000000000000006E-2</v>
          </cell>
          <cell r="K380">
            <v>6.9000000000000006E-2</v>
          </cell>
          <cell r="L380">
            <v>6.9000000000000006E-2</v>
          </cell>
          <cell r="M380">
            <v>6.8999946117401123E-2</v>
          </cell>
          <cell r="N380">
            <v>6.8999946117401123E-2</v>
          </cell>
          <cell r="O380">
            <v>6.8999946117401123E-2</v>
          </cell>
        </row>
        <row r="381">
          <cell r="A381">
            <v>6.8999946117401123E-2</v>
          </cell>
          <cell r="B381">
            <v>6.8999946117401123E-2</v>
          </cell>
          <cell r="C381">
            <v>6.8999946117401123E-2</v>
          </cell>
          <cell r="D381">
            <v>6.8999946117401123E-2</v>
          </cell>
          <cell r="E381">
            <v>6.8999946117401123E-2</v>
          </cell>
          <cell r="F381">
            <v>6.8999946117401123E-2</v>
          </cell>
          <cell r="G381">
            <v>6.8999946117401123E-2</v>
          </cell>
          <cell r="H381">
            <v>6.8999946117401123E-2</v>
          </cell>
          <cell r="I381">
            <v>6.8999946117401123E-2</v>
          </cell>
          <cell r="J381">
            <v>6.8999946117401123E-2</v>
          </cell>
          <cell r="K381">
            <v>6.8999946117401123E-2</v>
          </cell>
          <cell r="L381">
            <v>6.8999946117401123E-2</v>
          </cell>
          <cell r="M381">
            <v>6.8999946117401123E-2</v>
          </cell>
          <cell r="N381">
            <v>6.8999946117401123E-2</v>
          </cell>
          <cell r="O381">
            <v>6.8999946117401123E-2</v>
          </cell>
        </row>
        <row r="388">
          <cell r="A388">
            <v>6.8999946117401123E-2</v>
          </cell>
          <cell r="B388">
            <v>6.8999946117401123E-2</v>
          </cell>
          <cell r="C388">
            <v>6.8999946117401123E-2</v>
          </cell>
          <cell r="D388">
            <v>6.8999946117401123E-2</v>
          </cell>
          <cell r="E388">
            <v>6.8999946117401123E-2</v>
          </cell>
          <cell r="F388">
            <v>15</v>
          </cell>
          <cell r="G388">
            <v>20</v>
          </cell>
          <cell r="H388">
            <v>50</v>
          </cell>
          <cell r="I388">
            <v>100</v>
          </cell>
          <cell r="J388">
            <v>200</v>
          </cell>
          <cell r="K388">
            <v>500</v>
          </cell>
          <cell r="L388">
            <v>1000</v>
          </cell>
          <cell r="M388">
            <v>2000</v>
          </cell>
          <cell r="N388">
            <v>5000</v>
          </cell>
          <cell r="O388">
            <v>10000</v>
          </cell>
          <cell r="P388">
            <v>20000</v>
          </cell>
        </row>
        <row r="389">
          <cell r="A389" t="str">
            <v>HTKT</v>
          </cell>
          <cell r="B389">
            <v>20000</v>
          </cell>
          <cell r="C389">
            <v>20000</v>
          </cell>
          <cell r="D389">
            <v>20000</v>
          </cell>
          <cell r="E389">
            <v>20000</v>
          </cell>
          <cell r="F389">
            <v>6.7099999999999998E-3</v>
          </cell>
          <cell r="G389">
            <v>6.5288235294117649E-3</v>
          </cell>
          <cell r="H389">
            <v>5.4417647058823525E-3</v>
          </cell>
          <cell r="I389">
            <v>3.63E-3</v>
          </cell>
          <cell r="J389">
            <v>3.2274999999999999E-3</v>
          </cell>
          <cell r="K389">
            <v>2.0200000000000001E-3</v>
          </cell>
          <cell r="L389">
            <v>1.3500000000000001E-3</v>
          </cell>
          <cell r="M389">
            <v>1.15E-3</v>
          </cell>
          <cell r="N389">
            <v>7.5000000000000002E-4</v>
          </cell>
          <cell r="O389">
            <v>5.0000000000000001E-4</v>
          </cell>
          <cell r="P389">
            <v>5.0000000000000001E-4</v>
          </cell>
        </row>
        <row r="390">
          <cell r="A390" t="str">
            <v>DD</v>
          </cell>
          <cell r="B390">
            <v>4.9999961629509926E-4</v>
          </cell>
          <cell r="C390">
            <v>4.9999961629509926E-4</v>
          </cell>
          <cell r="D390">
            <v>4.9999961629509926E-4</v>
          </cell>
          <cell r="E390">
            <v>4.9999961629509926E-4</v>
          </cell>
          <cell r="F390">
            <v>9.6699999999999998E-3</v>
          </cell>
          <cell r="G390">
            <v>9.4088235294117646E-3</v>
          </cell>
          <cell r="H390">
            <v>7.8417647058823536E-3</v>
          </cell>
          <cell r="I390">
            <v>5.2300000000000003E-3</v>
          </cell>
          <cell r="J390">
            <v>4.6500000000000005E-3</v>
          </cell>
          <cell r="K390">
            <v>2.9099999999999998E-3</v>
          </cell>
          <cell r="L390">
            <v>1.9400000000000001E-3</v>
          </cell>
          <cell r="M390">
            <v>1.6533333333333335E-3</v>
          </cell>
          <cell r="N390">
            <v>1.08E-3</v>
          </cell>
          <cell r="O390">
            <v>7.2000000000000005E-4</v>
          </cell>
          <cell r="P390">
            <v>7.2000000000000005E-4</v>
          </cell>
        </row>
        <row r="391">
          <cell r="A391" t="str">
            <v>GT</v>
          </cell>
          <cell r="B391">
            <v>7.1999989449977875E-4</v>
          </cell>
          <cell r="C391">
            <v>7.1999989449977875E-4</v>
          </cell>
          <cell r="D391">
            <v>7.1999989449977875E-4</v>
          </cell>
          <cell r="E391">
            <v>7.1999989449977875E-4</v>
          </cell>
          <cell r="F391">
            <v>6.7099999999999998E-3</v>
          </cell>
          <cell r="G391">
            <v>6.5288235294117649E-3</v>
          </cell>
          <cell r="H391">
            <v>5.4417647058823525E-3</v>
          </cell>
          <cell r="I391">
            <v>3.63E-3</v>
          </cell>
          <cell r="J391">
            <v>3.2274999999999999E-3</v>
          </cell>
          <cell r="K391">
            <v>2.0200000000000001E-3</v>
          </cell>
          <cell r="L391">
            <v>1.3500000000000001E-3</v>
          </cell>
          <cell r="M391">
            <v>1.15E-3</v>
          </cell>
          <cell r="N391">
            <v>7.5000000000000002E-4</v>
          </cell>
          <cell r="O391">
            <v>5.0000000000000001E-4</v>
          </cell>
          <cell r="P391">
            <v>5.0000000000000001E-4</v>
          </cell>
        </row>
        <row r="392">
          <cell r="A392" t="str">
            <v>HC+DK</v>
          </cell>
          <cell r="B392">
            <v>4.9999961629509926E-4</v>
          </cell>
          <cell r="C392">
            <v>4.9999961629509926E-4</v>
          </cell>
          <cell r="D392">
            <v>4.9999961629509926E-4</v>
          </cell>
          <cell r="E392">
            <v>4.9999961629509926E-4</v>
          </cell>
          <cell r="F392">
            <v>1.328E-2</v>
          </cell>
          <cell r="G392">
            <v>1.2921176470588235E-2</v>
          </cell>
          <cell r="H392">
            <v>1.0768235294117646E-2</v>
          </cell>
          <cell r="I392">
            <v>7.1799999999999998E-3</v>
          </cell>
          <cell r="J392">
            <v>6.3824999999999993E-3</v>
          </cell>
          <cell r="K392">
            <v>3.9899999999999996E-3</v>
          </cell>
          <cell r="L392">
            <v>2.66E-3</v>
          </cell>
          <cell r="M392">
            <v>2.2666666666666668E-3</v>
          </cell>
          <cell r="N392">
            <v>1.48E-3</v>
          </cell>
          <cell r="O392">
            <v>9.8999999999999999E-4</v>
          </cell>
          <cell r="P392">
            <v>9.8999999999999999E-4</v>
          </cell>
        </row>
        <row r="393">
          <cell r="A393" t="str">
            <v>CN</v>
          </cell>
          <cell r="B393">
            <v>9.8999962210655212E-4</v>
          </cell>
          <cell r="C393">
            <v>9.8999962210655212E-4</v>
          </cell>
          <cell r="D393">
            <v>9.8999962210655212E-4</v>
          </cell>
          <cell r="E393">
            <v>9.8999962210655212E-4</v>
          </cell>
          <cell r="F393">
            <v>9.6699999999999998E-3</v>
          </cell>
          <cell r="G393">
            <v>9.4088235294117646E-3</v>
          </cell>
          <cell r="H393">
            <v>7.8417647058823536E-3</v>
          </cell>
          <cell r="I393">
            <v>5.2300000000000003E-3</v>
          </cell>
          <cell r="J393">
            <v>4.6500000000000005E-3</v>
          </cell>
          <cell r="K393">
            <v>2.9099999999999998E-3</v>
          </cell>
          <cell r="L393">
            <v>1.9400000000000001E-3</v>
          </cell>
          <cell r="M393">
            <v>1.6533333333333335E-3</v>
          </cell>
          <cell r="N393">
            <v>1.08E-3</v>
          </cell>
          <cell r="O393">
            <v>7.2000000000000005E-4</v>
          </cell>
          <cell r="P393">
            <v>7.2000000000000005E-4</v>
          </cell>
        </row>
        <row r="394">
          <cell r="A394" t="str">
            <v>NL</v>
          </cell>
          <cell r="B394">
            <v>7.1999989449977875E-4</v>
          </cell>
          <cell r="C394">
            <v>7.1999989449977875E-4</v>
          </cell>
          <cell r="D394">
            <v>7.1999989449977875E-4</v>
          </cell>
          <cell r="E394">
            <v>7.1999989449977875E-4</v>
          </cell>
          <cell r="F394">
            <v>1.328E-2</v>
          </cell>
          <cell r="G394">
            <v>1.2921176470588235E-2</v>
          </cell>
          <cell r="H394">
            <v>1.0768235294117646E-2</v>
          </cell>
          <cell r="I394">
            <v>7.1799999999999998E-3</v>
          </cell>
          <cell r="J394">
            <v>6.3824999999999993E-3</v>
          </cell>
          <cell r="K394">
            <v>3.9899999999999996E-3</v>
          </cell>
          <cell r="L394">
            <v>2.66E-3</v>
          </cell>
          <cell r="M394">
            <v>2.2666666666666668E-3</v>
          </cell>
          <cell r="N394">
            <v>1.48E-3</v>
          </cell>
          <cell r="O394">
            <v>9.8999999999999999E-4</v>
          </cell>
          <cell r="P394">
            <v>9.8999999999999999E-4</v>
          </cell>
        </row>
        <row r="395">
          <cell r="A395" t="str">
            <v>CTK</v>
          </cell>
          <cell r="B395">
            <v>9.8999962210655212E-4</v>
          </cell>
          <cell r="C395">
            <v>9.8999962210655212E-4</v>
          </cell>
          <cell r="D395">
            <v>9.8999962210655212E-4</v>
          </cell>
          <cell r="E395">
            <v>9.8999962210655212E-4</v>
          </cell>
          <cell r="F395">
            <v>8.8800000000000007E-3</v>
          </cell>
          <cell r="G395">
            <v>8.6400000000000001E-3</v>
          </cell>
          <cell r="H395">
            <v>7.1999999999999998E-3</v>
          </cell>
          <cell r="I395">
            <v>4.7999999999999996E-3</v>
          </cell>
          <cell r="J395">
            <v>4.2674999999999996E-3</v>
          </cell>
          <cell r="K395">
            <v>2.6700000000000001E-3</v>
          </cell>
          <cell r="L395">
            <v>1.7799999999999999E-3</v>
          </cell>
          <cell r="M395">
            <v>1.5166666666666666E-3</v>
          </cell>
          <cell r="N395">
            <v>9.8999999999999999E-4</v>
          </cell>
          <cell r="O395">
            <v>6.6E-4</v>
          </cell>
          <cell r="P395">
            <v>6.6E-4</v>
          </cell>
        </row>
        <row r="396">
          <cell r="A396" t="str">
            <v>TL</v>
          </cell>
          <cell r="B396">
            <v>6.5999990329146385E-4</v>
          </cell>
          <cell r="C396">
            <v>6.5999990329146385E-4</v>
          </cell>
          <cell r="D396">
            <v>6.5999990329146385E-4</v>
          </cell>
          <cell r="E396">
            <v>6.5999990329146385E-4</v>
          </cell>
          <cell r="F396">
            <v>8.8800000000000007E-3</v>
          </cell>
          <cell r="G396">
            <v>8.6400000000000001E-3</v>
          </cell>
          <cell r="H396">
            <v>7.1999999999999998E-3</v>
          </cell>
          <cell r="I396">
            <v>4.7999999999999996E-3</v>
          </cell>
          <cell r="J396">
            <v>4.2674999999999996E-3</v>
          </cell>
          <cell r="K396">
            <v>2.6700000000000001E-3</v>
          </cell>
          <cell r="L396">
            <v>1.7799999999999999E-3</v>
          </cell>
          <cell r="M396">
            <v>1.5166666666666666E-3</v>
          </cell>
          <cell r="N396">
            <v>9.8999999999999999E-4</v>
          </cell>
          <cell r="O396">
            <v>6.6E-4</v>
          </cell>
          <cell r="P396">
            <v>6.6E-4</v>
          </cell>
        </row>
        <row r="397">
          <cell r="A397">
            <v>6.5999990329146385E-4</v>
          </cell>
          <cell r="B397">
            <v>6.5999990329146385E-4</v>
          </cell>
          <cell r="C397">
            <v>6.5999990329146385E-4</v>
          </cell>
          <cell r="D397">
            <v>6.5999990329146385E-4</v>
          </cell>
          <cell r="E397">
            <v>6.5999990329146385E-4</v>
          </cell>
          <cell r="F397">
            <v>6.5999990329146385E-4</v>
          </cell>
          <cell r="G397">
            <v>6.5999990329146385E-4</v>
          </cell>
          <cell r="H397">
            <v>6.5999990329146385E-4</v>
          </cell>
          <cell r="I397">
            <v>6.5999990329146385E-4</v>
          </cell>
          <cell r="J397">
            <v>6.5999990329146385E-4</v>
          </cell>
          <cell r="K397">
            <v>6.5999990329146385E-4</v>
          </cell>
          <cell r="L397">
            <v>6.5999990329146385E-4</v>
          </cell>
          <cell r="M397">
            <v>6.5999990329146385E-4</v>
          </cell>
          <cell r="N397">
            <v>6.5999990329146385E-4</v>
          </cell>
          <cell r="O397">
            <v>6.5999990329146385E-4</v>
          </cell>
        </row>
      </sheetData>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Bia"/>
      <sheetName val="2.Cancu"/>
      <sheetName val="3.BiaT"/>
      <sheetName val="4.THKP"/>
      <sheetName val="5.THCPXDTB"/>
      <sheetName val="5.THCPXDTB1"/>
      <sheetName val="6.TB"/>
      <sheetName val="6.DP2"/>
      <sheetName val="6.THCPTBXD"/>
      <sheetName val="7.Thong tin chung"/>
      <sheetName val="CSG Quang Binh"/>
      <sheetName val="SL"/>
      <sheetName val="PL VIII"/>
      <sheetName val="PL1-Thang may"/>
      <sheetName val="PL8-May phat dien"/>
      <sheetName val="PL10-Noi that phong mo"/>
      <sheetName val="PL13-HT goi y ta"/>
      <sheetName val="PL4a"/>
      <sheetName val="NOI SUY"/>
    </sheetNames>
    <sheetDataSet>
      <sheetData sheetId="0"/>
      <sheetData sheetId="1" refreshError="1"/>
      <sheetData sheetId="2"/>
      <sheetData sheetId="3">
        <row r="10">
          <cell r="E10">
            <v>3220000000.0999999</v>
          </cell>
        </row>
        <row r="15">
          <cell r="E15">
            <v>232357961422</v>
          </cell>
        </row>
        <row r="18">
          <cell r="E18">
            <v>41877933056</v>
          </cell>
        </row>
        <row r="20">
          <cell r="E20">
            <v>4549573489</v>
          </cell>
        </row>
        <row r="21">
          <cell r="E21">
            <v>12393019044</v>
          </cell>
        </row>
        <row r="99">
          <cell r="E99">
            <v>2063105279</v>
          </cell>
        </row>
        <row r="155">
          <cell r="E155">
            <v>3538407710</v>
          </cell>
        </row>
        <row r="158">
          <cell r="E158">
            <v>300000000000</v>
          </cell>
        </row>
        <row r="160">
          <cell r="E160">
            <v>300000000000</v>
          </cell>
        </row>
        <row r="164">
          <cell r="E164">
            <v>296461592290.09998</v>
          </cell>
        </row>
      </sheetData>
      <sheetData sheetId="4" refreshError="1"/>
      <sheetData sheetId="5" refreshError="1"/>
      <sheetData sheetId="6" refreshError="1"/>
      <sheetData sheetId="7" refreshError="1"/>
      <sheetData sheetId="8" refreshError="1"/>
      <sheetData sheetId="9">
        <row r="6">
          <cell r="I6" t="str">
            <v>DD</v>
          </cell>
        </row>
      </sheetData>
      <sheetData sheetId="10" refreshError="1"/>
      <sheetData sheetId="11" refreshError="1"/>
      <sheetData sheetId="12">
        <row r="5">
          <cell r="D5">
            <v>10</v>
          </cell>
          <cell r="E5">
            <v>20</v>
          </cell>
          <cell r="F5">
            <v>50</v>
          </cell>
          <cell r="G5">
            <v>100</v>
          </cell>
          <cell r="H5">
            <v>200</v>
          </cell>
          <cell r="I5">
            <v>500</v>
          </cell>
          <cell r="J5">
            <v>1000</v>
          </cell>
          <cell r="K5">
            <v>2000</v>
          </cell>
          <cell r="L5">
            <v>5000</v>
          </cell>
          <cell r="M5">
            <v>10000</v>
          </cell>
          <cell r="N5">
            <v>20000</v>
          </cell>
          <cell r="O5">
            <v>30000</v>
          </cell>
        </row>
        <row r="6">
          <cell r="A6">
            <v>1</v>
          </cell>
          <cell r="B6" t="str">
            <v>Công trình dân dụng</v>
          </cell>
          <cell r="C6" t="str">
            <v>DD</v>
          </cell>
          <cell r="D6">
            <v>3.4460000000000002</v>
          </cell>
          <cell r="E6">
            <v>2.923</v>
          </cell>
          <cell r="F6">
            <v>2.61</v>
          </cell>
          <cell r="G6">
            <v>2.0169999999999999</v>
          </cell>
          <cell r="H6">
            <v>1.8859999999999999</v>
          </cell>
          <cell r="I6">
            <v>1.514</v>
          </cell>
          <cell r="J6">
            <v>1.2390000000000001</v>
          </cell>
          <cell r="K6">
            <v>0.95799999999999996</v>
          </cell>
          <cell r="L6">
            <v>0.71099999999999997</v>
          </cell>
          <cell r="M6">
            <v>0.51</v>
          </cell>
          <cell r="N6">
            <v>0.38100000000000001</v>
          </cell>
          <cell r="O6">
            <v>0.30499999999999999</v>
          </cell>
        </row>
        <row r="7">
          <cell r="A7">
            <v>2</v>
          </cell>
          <cell r="B7" t="str">
            <v>Công trình công nghiệp</v>
          </cell>
          <cell r="C7" t="str">
            <v>CN</v>
          </cell>
          <cell r="D7">
            <v>3.5569999999999999</v>
          </cell>
          <cell r="E7">
            <v>3.0179999999999998</v>
          </cell>
          <cell r="F7">
            <v>2.694</v>
          </cell>
          <cell r="G7">
            <v>2.0819999999999999</v>
          </cell>
          <cell r="H7">
            <v>1.9470000000000001</v>
          </cell>
          <cell r="I7">
            <v>1.5640000000000001</v>
          </cell>
          <cell r="J7">
            <v>1.2789999999999999</v>
          </cell>
          <cell r="K7">
            <v>1.103</v>
          </cell>
          <cell r="L7">
            <v>0.73399999999999999</v>
          </cell>
          <cell r="M7">
            <v>0.52700000000000002</v>
          </cell>
          <cell r="N7">
            <v>0.39300000000000002</v>
          </cell>
          <cell r="O7">
            <v>0.314</v>
          </cell>
        </row>
        <row r="8">
          <cell r="A8">
            <v>3</v>
          </cell>
          <cell r="B8" t="str">
            <v>Công trình giao thông</v>
          </cell>
          <cell r="C8" t="str">
            <v>GT</v>
          </cell>
          <cell r="D8">
            <v>3.024</v>
          </cell>
          <cell r="E8">
            <v>2.5659999999999998</v>
          </cell>
          <cell r="F8">
            <v>2.2919999999999998</v>
          </cell>
          <cell r="G8">
            <v>1.7709999999999999</v>
          </cell>
          <cell r="H8">
            <v>1.655</v>
          </cell>
          <cell r="I8">
            <v>1.329</v>
          </cell>
          <cell r="J8">
            <v>1.0880000000000001</v>
          </cell>
          <cell r="K8">
            <v>0.93700000000000006</v>
          </cell>
          <cell r="L8">
            <v>0.624</v>
          </cell>
          <cell r="M8">
            <v>0.44800000000000001</v>
          </cell>
          <cell r="N8">
            <v>0.33500000000000002</v>
          </cell>
          <cell r="O8">
            <v>0.26800000000000002</v>
          </cell>
        </row>
        <row r="9">
          <cell r="A9">
            <v>4</v>
          </cell>
          <cell r="B9" t="str">
            <v>Công trình nông nghiệp và phát triển nông thôn</v>
          </cell>
          <cell r="C9" t="str">
            <v>NN</v>
          </cell>
          <cell r="D9">
            <v>3.2629999999999999</v>
          </cell>
          <cell r="E9">
            <v>2.7690000000000001</v>
          </cell>
          <cell r="F9">
            <v>2.4729999999999999</v>
          </cell>
          <cell r="G9">
            <v>1.91</v>
          </cell>
          <cell r="H9">
            <v>1.786</v>
          </cell>
          <cell r="I9">
            <v>1.4339999999999999</v>
          </cell>
          <cell r="J9">
            <v>1.1739999999999999</v>
          </cell>
          <cell r="K9">
            <v>1.012</v>
          </cell>
          <cell r="L9">
            <v>0.67400000000000004</v>
          </cell>
          <cell r="M9">
            <v>0.48399999999999999</v>
          </cell>
          <cell r="N9">
            <v>0.36099999999999999</v>
          </cell>
          <cell r="O9">
            <v>0.28899999999999998</v>
          </cell>
        </row>
        <row r="10">
          <cell r="A10">
            <v>5</v>
          </cell>
          <cell r="B10" t="str">
            <v>Công trình hạ tầng kỹ thuật</v>
          </cell>
          <cell r="C10" t="str">
            <v>HT</v>
          </cell>
          <cell r="D10">
            <v>2.9009999999999998</v>
          </cell>
          <cell r="E10">
            <v>2.4609999999999999</v>
          </cell>
          <cell r="F10">
            <v>2.198</v>
          </cell>
          <cell r="G10">
            <v>1.593</v>
          </cell>
          <cell r="H10">
            <v>1.56</v>
          </cell>
          <cell r="I10">
            <v>1.2749999999999999</v>
          </cell>
          <cell r="J10">
            <v>1.071</v>
          </cell>
          <cell r="K10">
            <v>0.89900000000000002</v>
          </cell>
          <cell r="L10">
            <v>0.59899999999999998</v>
          </cell>
          <cell r="M10">
            <v>0.42899999999999999</v>
          </cell>
          <cell r="N10">
            <v>0.32100000000000001</v>
          </cell>
          <cell r="O10">
            <v>0.25700000000000001</v>
          </cell>
        </row>
        <row r="23">
          <cell r="D23">
            <v>15</v>
          </cell>
          <cell r="E23">
            <v>20</v>
          </cell>
          <cell r="F23">
            <v>50</v>
          </cell>
          <cell r="G23">
            <v>100</v>
          </cell>
          <cell r="H23">
            <v>200</v>
          </cell>
          <cell r="I23">
            <v>500</v>
          </cell>
          <cell r="J23">
            <v>1000</v>
          </cell>
          <cell r="K23">
            <v>2000</v>
          </cell>
          <cell r="L23">
            <v>5000</v>
          </cell>
          <cell r="M23">
            <v>10000</v>
          </cell>
          <cell r="N23">
            <v>20000</v>
          </cell>
          <cell r="O23">
            <v>30000</v>
          </cell>
        </row>
        <row r="24">
          <cell r="A24">
            <v>1</v>
          </cell>
          <cell r="B24" t="str">
            <v>Công trình dân dụng</v>
          </cell>
          <cell r="C24" t="str">
            <v>DD</v>
          </cell>
          <cell r="D24">
            <v>0.66800000000000004</v>
          </cell>
          <cell r="E24">
            <v>0.503</v>
          </cell>
          <cell r="F24">
            <v>0.376</v>
          </cell>
          <cell r="G24">
            <v>0.24</v>
          </cell>
          <cell r="H24">
            <v>0.161</v>
          </cell>
          <cell r="I24">
            <v>0.1</v>
          </cell>
          <cell r="J24">
            <v>8.5999999999999993E-2</v>
          </cell>
          <cell r="K24">
            <v>7.2999999999999995E-2</v>
          </cell>
          <cell r="L24">
            <v>0.05</v>
          </cell>
          <cell r="M24">
            <v>0.04</v>
          </cell>
          <cell r="N24">
            <v>2.5999999999999999E-2</v>
          </cell>
          <cell r="O24">
            <v>2.1999999999999999E-2</v>
          </cell>
        </row>
        <row r="25">
          <cell r="A25">
            <v>2</v>
          </cell>
          <cell r="B25" t="str">
            <v>Công trình công nghiệp</v>
          </cell>
          <cell r="C25" t="str">
            <v>CN</v>
          </cell>
          <cell r="D25">
            <v>0.75700000000000001</v>
          </cell>
          <cell r="E25">
            <v>0.61199999999999999</v>
          </cell>
          <cell r="F25">
            <v>0.441</v>
          </cell>
          <cell r="G25">
            <v>0.29399999999999998</v>
          </cell>
          <cell r="H25">
            <v>0.20599999999999999</v>
          </cell>
          <cell r="I25">
            <v>0.16300000000000001</v>
          </cell>
          <cell r="J25">
            <v>0.14099999999999999</v>
          </cell>
          <cell r="K25">
            <v>0.11</v>
          </cell>
          <cell r="L25">
            <v>7.3999999999999996E-2</v>
          </cell>
          <cell r="M25">
            <v>5.7000000000000002E-2</v>
          </cell>
          <cell r="N25">
            <v>3.4000000000000002E-2</v>
          </cell>
          <cell r="O25">
            <v>2.7E-2</v>
          </cell>
        </row>
        <row r="26">
          <cell r="A26">
            <v>3</v>
          </cell>
          <cell r="B26" t="str">
            <v>Công trình giao thông</v>
          </cell>
          <cell r="C26" t="str">
            <v>GT</v>
          </cell>
          <cell r="D26">
            <v>0.41299999999999998</v>
          </cell>
          <cell r="E26">
            <v>0.34499999999999997</v>
          </cell>
          <cell r="F26">
            <v>0.251</v>
          </cell>
          <cell r="G26">
            <v>0.17699999999999999</v>
          </cell>
          <cell r="H26">
            <v>0.108</v>
          </cell>
          <cell r="I26">
            <v>7.0999999999999994E-2</v>
          </cell>
          <cell r="J26">
            <v>6.2E-2</v>
          </cell>
          <cell r="K26">
            <v>5.2999999999999999E-2</v>
          </cell>
          <cell r="L26">
            <v>3.5999999999999997E-2</v>
          </cell>
          <cell r="M26">
            <v>2.9000000000000001E-2</v>
          </cell>
          <cell r="N26">
            <v>1.9E-2</v>
          </cell>
          <cell r="O26">
            <v>1.6E-2</v>
          </cell>
        </row>
        <row r="27">
          <cell r="A27">
            <v>4</v>
          </cell>
          <cell r="B27" t="str">
            <v>Công trình nông nghiệp và phát triển nông thôn</v>
          </cell>
          <cell r="C27" t="str">
            <v>NN</v>
          </cell>
          <cell r="D27">
            <v>0.56599999999999995</v>
          </cell>
          <cell r="E27">
            <v>0.47199999999999998</v>
          </cell>
          <cell r="F27">
            <v>0.34300000000000003</v>
          </cell>
          <cell r="G27">
            <v>0.216</v>
          </cell>
          <cell r="H27">
            <v>0.14399999999999999</v>
          </cell>
          <cell r="I27">
            <v>9.6000000000000002E-2</v>
          </cell>
          <cell r="J27">
            <v>8.2000000000000003E-2</v>
          </cell>
          <cell r="K27">
            <v>7.0000000000000007E-2</v>
          </cell>
          <cell r="L27">
            <v>4.8000000000000001E-2</v>
          </cell>
          <cell r="M27">
            <v>3.9E-2</v>
          </cell>
          <cell r="N27">
            <v>2.5000000000000001E-2</v>
          </cell>
          <cell r="O27">
            <v>2.1000000000000001E-2</v>
          </cell>
        </row>
        <row r="28">
          <cell r="A28">
            <v>5</v>
          </cell>
          <cell r="B28" t="str">
            <v>Công trình hạ tầng kỹ thuật</v>
          </cell>
          <cell r="C28" t="str">
            <v>HT</v>
          </cell>
          <cell r="D28">
            <v>0.43099999999999999</v>
          </cell>
          <cell r="E28">
            <v>0.36</v>
          </cell>
          <cell r="F28">
            <v>0.26200000000000001</v>
          </cell>
          <cell r="G28">
            <v>0.183</v>
          </cell>
          <cell r="H28">
            <v>0.112</v>
          </cell>
          <cell r="I28">
            <v>7.3999999999999996E-2</v>
          </cell>
          <cell r="J28">
            <v>6.5000000000000002E-2</v>
          </cell>
          <cell r="K28">
            <v>5.5E-2</v>
          </cell>
          <cell r="L28">
            <v>3.7999999999999999E-2</v>
          </cell>
          <cell r="M28">
            <v>0.03</v>
          </cell>
          <cell r="N28">
            <v>0.02</v>
          </cell>
          <cell r="O28">
            <v>1.7000000000000001E-2</v>
          </cell>
        </row>
        <row r="32">
          <cell r="D32">
            <v>15</v>
          </cell>
          <cell r="E32">
            <v>20</v>
          </cell>
          <cell r="F32">
            <v>50</v>
          </cell>
          <cell r="G32">
            <v>100</v>
          </cell>
          <cell r="H32">
            <v>200</v>
          </cell>
          <cell r="I32">
            <v>500</v>
          </cell>
          <cell r="J32">
            <v>1000</v>
          </cell>
          <cell r="K32">
            <v>2000</v>
          </cell>
          <cell r="L32">
            <v>5000</v>
          </cell>
          <cell r="M32">
            <v>10000</v>
          </cell>
          <cell r="N32">
            <v>20000</v>
          </cell>
          <cell r="O32">
            <v>30000</v>
          </cell>
        </row>
        <row r="33">
          <cell r="A33">
            <v>1</v>
          </cell>
          <cell r="B33" t="str">
            <v>Công trình dân dụng</v>
          </cell>
          <cell r="C33" t="str">
            <v>DD</v>
          </cell>
          <cell r="D33">
            <v>1.1140000000000001</v>
          </cell>
          <cell r="E33">
            <v>0.91400000000000003</v>
          </cell>
          <cell r="F33">
            <v>0.751</v>
          </cell>
          <cell r="G33">
            <v>0.53400000000000003</v>
          </cell>
          <cell r="H33">
            <v>0.40200000000000002</v>
          </cell>
          <cell r="I33">
            <v>0.28699999999999998</v>
          </cell>
          <cell r="J33">
            <v>0.246</v>
          </cell>
          <cell r="K33">
            <v>0.20899999999999999</v>
          </cell>
          <cell r="L33">
            <v>0.16700000000000001</v>
          </cell>
          <cell r="M33">
            <v>0.13400000000000001</v>
          </cell>
          <cell r="N33">
            <v>0.10199999999999999</v>
          </cell>
          <cell r="O33">
            <v>8.5999999999999993E-2</v>
          </cell>
        </row>
        <row r="34">
          <cell r="A34">
            <v>2</v>
          </cell>
          <cell r="B34" t="str">
            <v>Công trình công nghiệp</v>
          </cell>
          <cell r="C34" t="str">
            <v>CN</v>
          </cell>
          <cell r="D34">
            <v>1.2609999999999999</v>
          </cell>
          <cell r="E34">
            <v>1.1120000000000001</v>
          </cell>
          <cell r="F34">
            <v>0.88200000000000001</v>
          </cell>
          <cell r="G34">
            <v>0.65400000000000003</v>
          </cell>
          <cell r="H34">
            <v>0.51500000000000001</v>
          </cell>
          <cell r="I34">
            <v>0.46600000000000003</v>
          </cell>
          <cell r="J34">
            <v>0.40400000000000003</v>
          </cell>
          <cell r="K34">
            <v>0.315</v>
          </cell>
          <cell r="L34">
            <v>0.248</v>
          </cell>
          <cell r="M34">
            <v>0.189</v>
          </cell>
          <cell r="N34">
            <v>0.13500000000000001</v>
          </cell>
          <cell r="O34">
            <v>0.107</v>
          </cell>
        </row>
        <row r="35">
          <cell r="A35">
            <v>3</v>
          </cell>
          <cell r="B35" t="str">
            <v>Công trình giao thông</v>
          </cell>
          <cell r="C35" t="str">
            <v>GT</v>
          </cell>
          <cell r="D35">
            <v>0.68899999999999995</v>
          </cell>
          <cell r="E35">
            <v>0.628</v>
          </cell>
          <cell r="F35">
            <v>0.501</v>
          </cell>
          <cell r="G35">
            <v>0.39300000000000002</v>
          </cell>
          <cell r="H35">
            <v>0.27100000000000002</v>
          </cell>
          <cell r="I35">
            <v>0.20300000000000001</v>
          </cell>
          <cell r="J35">
            <v>0.17699999999999999</v>
          </cell>
          <cell r="K35">
            <v>0.151</v>
          </cell>
          <cell r="L35">
            <v>0.12</v>
          </cell>
          <cell r="M35">
            <v>9.7000000000000003E-2</v>
          </cell>
          <cell r="N35">
            <v>7.4999999999999997E-2</v>
          </cell>
          <cell r="O35">
            <v>6.3E-2</v>
          </cell>
        </row>
        <row r="36">
          <cell r="A36">
            <v>4</v>
          </cell>
          <cell r="B36" t="str">
            <v>Công trình nông nghiệp và phát triển nông thôn</v>
          </cell>
          <cell r="C36" t="str">
            <v>NN</v>
          </cell>
          <cell r="D36">
            <v>0.94299999999999995</v>
          </cell>
          <cell r="E36">
            <v>0.85799999999999998</v>
          </cell>
          <cell r="F36">
            <v>0.68500000000000005</v>
          </cell>
          <cell r="G36">
            <v>0.48</v>
          </cell>
          <cell r="H36">
            <v>0.36099999999999999</v>
          </cell>
          <cell r="I36">
            <v>0.27300000000000002</v>
          </cell>
          <cell r="J36">
            <v>0.23400000000000001</v>
          </cell>
          <cell r="K36">
            <v>0.20100000000000001</v>
          </cell>
          <cell r="L36">
            <v>0.161</v>
          </cell>
          <cell r="M36">
            <v>0.129</v>
          </cell>
          <cell r="N36">
            <v>0.1</v>
          </cell>
          <cell r="O36">
            <v>8.4000000000000005E-2</v>
          </cell>
        </row>
        <row r="37">
          <cell r="A37">
            <v>5</v>
          </cell>
          <cell r="B37" t="str">
            <v>Công trình hạ tầng kỹ thuật</v>
          </cell>
          <cell r="C37" t="str">
            <v>HT</v>
          </cell>
          <cell r="D37">
            <v>0.71899999999999997</v>
          </cell>
          <cell r="E37">
            <v>0.65400000000000003</v>
          </cell>
          <cell r="F37">
            <v>0.52400000000000002</v>
          </cell>
          <cell r="G37">
            <v>0.40699999999999997</v>
          </cell>
          <cell r="H37">
            <v>0.28000000000000003</v>
          </cell>
          <cell r="I37">
            <v>0.21099999999999999</v>
          </cell>
          <cell r="J37">
            <v>0.185</v>
          </cell>
          <cell r="K37">
            <v>0.158</v>
          </cell>
          <cell r="L37">
            <v>0.127</v>
          </cell>
          <cell r="M37">
            <v>0.10100000000000001</v>
          </cell>
          <cell r="N37">
            <v>7.8E-2</v>
          </cell>
          <cell r="O37">
            <v>6.5000000000000002E-2</v>
          </cell>
        </row>
        <row r="41">
          <cell r="D41">
            <v>1</v>
          </cell>
          <cell r="E41">
            <v>3</v>
          </cell>
          <cell r="F41">
            <v>7</v>
          </cell>
          <cell r="G41">
            <v>15</v>
          </cell>
        </row>
        <row r="42">
          <cell r="A42">
            <v>1</v>
          </cell>
          <cell r="B42" t="str">
            <v>Công trình dân dụng</v>
          </cell>
          <cell r="C42" t="str">
            <v>DD</v>
          </cell>
          <cell r="D42">
            <v>6.5</v>
          </cell>
          <cell r="E42">
            <v>4.7</v>
          </cell>
          <cell r="F42">
            <v>4.2</v>
          </cell>
          <cell r="G42">
            <v>3.6</v>
          </cell>
        </row>
        <row r="43">
          <cell r="A43">
            <v>2</v>
          </cell>
          <cell r="B43" t="str">
            <v>Công trình công nghiệp</v>
          </cell>
          <cell r="C43" t="str">
            <v>CN</v>
          </cell>
          <cell r="D43">
            <v>6.7</v>
          </cell>
          <cell r="E43">
            <v>4.8</v>
          </cell>
          <cell r="F43">
            <v>4.3</v>
          </cell>
          <cell r="G43">
            <v>3.8</v>
          </cell>
        </row>
        <row r="44">
          <cell r="A44">
            <v>3</v>
          </cell>
          <cell r="B44" t="str">
            <v>Công trình giao thông</v>
          </cell>
          <cell r="C44" t="str">
            <v>GT</v>
          </cell>
          <cell r="D44">
            <v>5.4</v>
          </cell>
          <cell r="E44">
            <v>3.6</v>
          </cell>
          <cell r="F44">
            <v>2.7</v>
          </cell>
          <cell r="G44">
            <v>2.5</v>
          </cell>
        </row>
        <row r="45">
          <cell r="A45">
            <v>4</v>
          </cell>
          <cell r="B45" t="str">
            <v>Công trình nông nghiệp và phát triển nông thôn</v>
          </cell>
          <cell r="C45" t="str">
            <v>NN</v>
          </cell>
          <cell r="D45">
            <v>6.2</v>
          </cell>
          <cell r="E45">
            <v>4.4000000000000004</v>
          </cell>
          <cell r="F45">
            <v>3.9</v>
          </cell>
          <cell r="G45">
            <v>3.6</v>
          </cell>
        </row>
        <row r="46">
          <cell r="A46">
            <v>5</v>
          </cell>
          <cell r="B46" t="str">
            <v>Công trình hạ tầng kỹ thuật</v>
          </cell>
          <cell r="C46" t="str">
            <v>HT</v>
          </cell>
          <cell r="D46">
            <v>5.8</v>
          </cell>
          <cell r="E46">
            <v>4.2</v>
          </cell>
          <cell r="F46">
            <v>3.4</v>
          </cell>
          <cell r="G46">
            <v>3</v>
          </cell>
        </row>
        <row r="52">
          <cell r="D52">
            <v>10</v>
          </cell>
          <cell r="E52">
            <v>20</v>
          </cell>
          <cell r="F52">
            <v>50</v>
          </cell>
          <cell r="G52">
            <v>100</v>
          </cell>
          <cell r="H52">
            <v>200</v>
          </cell>
          <cell r="I52">
            <v>500</v>
          </cell>
          <cell r="J52">
            <v>1000</v>
          </cell>
          <cell r="K52">
            <v>2000</v>
          </cell>
          <cell r="L52">
            <v>5000</v>
          </cell>
          <cell r="M52">
            <v>8000</v>
          </cell>
          <cell r="N52">
            <v>10000</v>
          </cell>
        </row>
        <row r="53">
          <cell r="A53">
            <v>1</v>
          </cell>
          <cell r="B53" t="str">
            <v>ĐB (5)</v>
          </cell>
          <cell r="C53" t="str">
            <v>DD</v>
          </cell>
          <cell r="D53">
            <v>3.22</v>
          </cell>
          <cell r="E53">
            <v>2.81</v>
          </cell>
          <cell r="F53">
            <v>2.36</v>
          </cell>
          <cell r="G53">
            <v>2.15</v>
          </cell>
          <cell r="H53">
            <v>1.96</v>
          </cell>
          <cell r="I53">
            <v>1.65</v>
          </cell>
          <cell r="J53">
            <v>1.36</v>
          </cell>
          <cell r="K53">
            <v>1.1599999999999999</v>
          </cell>
          <cell r="L53">
            <v>0.89</v>
          </cell>
          <cell r="M53">
            <v>0.68</v>
          </cell>
          <cell r="N53">
            <v>0.61</v>
          </cell>
          <cell r="O53">
            <v>3</v>
          </cell>
        </row>
        <row r="54">
          <cell r="D54">
            <v>4.66</v>
          </cell>
          <cell r="E54">
            <v>4.05</v>
          </cell>
          <cell r="F54">
            <v>3.41</v>
          </cell>
          <cell r="G54">
            <v>3.1</v>
          </cell>
          <cell r="H54">
            <v>2.83</v>
          </cell>
          <cell r="I54">
            <v>2.39</v>
          </cell>
          <cell r="J54">
            <v>1.93</v>
          </cell>
          <cell r="K54">
            <v>1.65</v>
          </cell>
          <cell r="L54">
            <v>1.28</v>
          </cell>
          <cell r="M54">
            <v>0.99</v>
          </cell>
          <cell r="N54">
            <v>0.91</v>
          </cell>
          <cell r="O54">
            <v>2</v>
          </cell>
        </row>
        <row r="55">
          <cell r="A55">
            <v>2</v>
          </cell>
          <cell r="B55">
            <v>1</v>
          </cell>
          <cell r="C55" t="str">
            <v>DD</v>
          </cell>
          <cell r="D55">
            <v>2.93</v>
          </cell>
          <cell r="E55">
            <v>2.5499999999999998</v>
          </cell>
          <cell r="F55">
            <v>2.14</v>
          </cell>
          <cell r="G55">
            <v>1.94</v>
          </cell>
          <cell r="H55">
            <v>1.78</v>
          </cell>
          <cell r="I55">
            <v>1.5</v>
          </cell>
          <cell r="J55">
            <v>1.22</v>
          </cell>
          <cell r="K55">
            <v>1.05</v>
          </cell>
          <cell r="L55">
            <v>0.8</v>
          </cell>
          <cell r="M55">
            <v>0.61</v>
          </cell>
          <cell r="N55">
            <v>0.55000000000000004</v>
          </cell>
          <cell r="O55">
            <v>3</v>
          </cell>
        </row>
        <row r="56">
          <cell r="D56">
            <v>4.22</v>
          </cell>
          <cell r="E56">
            <v>3.66</v>
          </cell>
          <cell r="F56">
            <v>3.1</v>
          </cell>
          <cell r="G56">
            <v>2.82</v>
          </cell>
          <cell r="H56">
            <v>2.57</v>
          </cell>
          <cell r="I56">
            <v>2.17</v>
          </cell>
          <cell r="J56">
            <v>1.76</v>
          </cell>
          <cell r="K56">
            <v>1.51</v>
          </cell>
          <cell r="L56">
            <v>1.1599999999999999</v>
          </cell>
          <cell r="M56">
            <v>0.9</v>
          </cell>
          <cell r="N56">
            <v>0.8</v>
          </cell>
          <cell r="O56">
            <v>2</v>
          </cell>
        </row>
        <row r="57">
          <cell r="A57">
            <v>3</v>
          </cell>
          <cell r="B57">
            <v>2</v>
          </cell>
          <cell r="C57" t="str">
            <v>DD</v>
          </cell>
          <cell r="D57">
            <v>2.67</v>
          </cell>
          <cell r="E57">
            <v>2.33</v>
          </cell>
          <cell r="F57">
            <v>1.96</v>
          </cell>
          <cell r="G57">
            <v>1.77</v>
          </cell>
          <cell r="H57">
            <v>1.62</v>
          </cell>
          <cell r="I57">
            <v>1.37</v>
          </cell>
          <cell r="J57">
            <v>1.1100000000000001</v>
          </cell>
          <cell r="K57">
            <v>0.94</v>
          </cell>
          <cell r="L57">
            <v>0.73</v>
          </cell>
          <cell r="M57">
            <v>0.55000000000000004</v>
          </cell>
          <cell r="N57">
            <v>0.5</v>
          </cell>
          <cell r="O57">
            <v>3</v>
          </cell>
        </row>
        <row r="58">
          <cell r="D58">
            <v>3.85</v>
          </cell>
          <cell r="E58">
            <v>3.33</v>
          </cell>
          <cell r="F58">
            <v>2.8</v>
          </cell>
          <cell r="G58">
            <v>2.54</v>
          </cell>
          <cell r="H58">
            <v>2.34</v>
          </cell>
          <cell r="I58">
            <v>1.98</v>
          </cell>
          <cell r="J58">
            <v>1.61</v>
          </cell>
          <cell r="K58">
            <v>1.36</v>
          </cell>
          <cell r="L58">
            <v>1.06</v>
          </cell>
          <cell r="M58">
            <v>0.82</v>
          </cell>
          <cell r="N58">
            <v>0.72</v>
          </cell>
          <cell r="O58">
            <v>2</v>
          </cell>
        </row>
        <row r="59">
          <cell r="A59">
            <v>4</v>
          </cell>
          <cell r="B59">
            <v>3</v>
          </cell>
          <cell r="C59" t="str">
            <v>DD</v>
          </cell>
          <cell r="D59">
            <v>2.36</v>
          </cell>
          <cell r="E59">
            <v>2.0699999999999998</v>
          </cell>
          <cell r="F59">
            <v>1.74</v>
          </cell>
          <cell r="G59">
            <v>1.57</v>
          </cell>
          <cell r="H59">
            <v>1.43</v>
          </cell>
          <cell r="I59">
            <v>1.21</v>
          </cell>
          <cell r="J59">
            <v>0.98</v>
          </cell>
          <cell r="K59">
            <v>0.83</v>
          </cell>
          <cell r="L59">
            <v>0.64</v>
          </cell>
          <cell r="M59">
            <v>0.48</v>
          </cell>
          <cell r="N59">
            <v>0.44</v>
          </cell>
          <cell r="O59">
            <v>3</v>
          </cell>
        </row>
        <row r="60">
          <cell r="D60">
            <v>3.41</v>
          </cell>
          <cell r="E60">
            <v>2.95</v>
          </cell>
          <cell r="F60">
            <v>2.48</v>
          </cell>
          <cell r="G60">
            <v>2.25</v>
          </cell>
          <cell r="H60">
            <v>2.0699999999999998</v>
          </cell>
          <cell r="I60">
            <v>1.75</v>
          </cell>
          <cell r="J60">
            <v>1.43</v>
          </cell>
          <cell r="K60">
            <v>1.2</v>
          </cell>
          <cell r="L60">
            <v>0.94</v>
          </cell>
          <cell r="M60">
            <v>0.72</v>
          </cell>
          <cell r="N60">
            <v>0.63</v>
          </cell>
          <cell r="O60">
            <v>2</v>
          </cell>
        </row>
        <row r="61">
          <cell r="A61">
            <v>5</v>
          </cell>
          <cell r="B61">
            <v>4</v>
          </cell>
          <cell r="C61" t="str">
            <v>DD</v>
          </cell>
          <cell r="D61">
            <v>2.0699999999999998</v>
          </cell>
          <cell r="E61">
            <v>1.81</v>
          </cell>
          <cell r="F61">
            <v>1.48</v>
          </cell>
          <cell r="G61">
            <v>1.3</v>
          </cell>
          <cell r="H61">
            <v>1.06</v>
          </cell>
          <cell r="I61">
            <v>0.89</v>
          </cell>
          <cell r="O61">
            <v>3</v>
          </cell>
        </row>
        <row r="62">
          <cell r="D62">
            <v>2.92</v>
          </cell>
          <cell r="E62">
            <v>2.5499999999999998</v>
          </cell>
          <cell r="F62">
            <v>2.12</v>
          </cell>
          <cell r="G62">
            <v>1.86</v>
          </cell>
          <cell r="H62">
            <v>1.51</v>
          </cell>
          <cell r="I62">
            <v>1.3</v>
          </cell>
          <cell r="O62">
            <v>2</v>
          </cell>
        </row>
        <row r="80">
          <cell r="D80">
            <v>10</v>
          </cell>
          <cell r="E80">
            <v>20</v>
          </cell>
          <cell r="F80">
            <v>50</v>
          </cell>
          <cell r="G80">
            <v>100</v>
          </cell>
          <cell r="H80">
            <v>200</v>
          </cell>
          <cell r="I80">
            <v>500</v>
          </cell>
          <cell r="J80">
            <v>1000</v>
          </cell>
          <cell r="K80">
            <v>2000</v>
          </cell>
          <cell r="L80">
            <v>5000</v>
          </cell>
          <cell r="M80">
            <v>8000</v>
          </cell>
          <cell r="N80">
            <v>10000</v>
          </cell>
        </row>
        <row r="81">
          <cell r="A81">
            <v>1</v>
          </cell>
          <cell r="B81" t="str">
            <v>ĐB (5)</v>
          </cell>
          <cell r="C81" t="str">
            <v>CN</v>
          </cell>
          <cell r="D81">
            <v>2.96</v>
          </cell>
          <cell r="E81">
            <v>2.73</v>
          </cell>
          <cell r="F81">
            <v>2.34</v>
          </cell>
          <cell r="G81">
            <v>2.13</v>
          </cell>
          <cell r="H81">
            <v>1.92</v>
          </cell>
          <cell r="I81">
            <v>1.76</v>
          </cell>
          <cell r="J81">
            <v>1.54</v>
          </cell>
          <cell r="K81">
            <v>1.3</v>
          </cell>
          <cell r="L81">
            <v>0.97</v>
          </cell>
          <cell r="M81">
            <v>0.79</v>
          </cell>
          <cell r="N81">
            <v>0.7</v>
          </cell>
          <cell r="O81">
            <v>3</v>
          </cell>
        </row>
        <row r="82">
          <cell r="D82">
            <v>4.7</v>
          </cell>
          <cell r="E82">
            <v>4.2699999999999996</v>
          </cell>
          <cell r="F82">
            <v>3.66</v>
          </cell>
          <cell r="G82">
            <v>3.32</v>
          </cell>
          <cell r="H82">
            <v>3.01</v>
          </cell>
          <cell r="I82">
            <v>2.75</v>
          </cell>
          <cell r="J82">
            <v>2.4</v>
          </cell>
          <cell r="K82">
            <v>2.0299999999999998</v>
          </cell>
          <cell r="L82">
            <v>1.52</v>
          </cell>
          <cell r="M82">
            <v>1.21</v>
          </cell>
          <cell r="N82">
            <v>1.04</v>
          </cell>
          <cell r="O82">
            <v>2</v>
          </cell>
        </row>
        <row r="83">
          <cell r="A83">
            <v>2</v>
          </cell>
          <cell r="B83">
            <v>1</v>
          </cell>
          <cell r="C83" t="str">
            <v>CN</v>
          </cell>
          <cell r="D83">
            <v>2.4700000000000002</v>
          </cell>
          <cell r="E83">
            <v>2.27</v>
          </cell>
          <cell r="F83">
            <v>1.93</v>
          </cell>
          <cell r="G83">
            <v>1.77</v>
          </cell>
          <cell r="H83">
            <v>1.6</v>
          </cell>
          <cell r="I83">
            <v>1.46</v>
          </cell>
          <cell r="J83">
            <v>1.28</v>
          </cell>
          <cell r="K83">
            <v>1.0900000000000001</v>
          </cell>
          <cell r="L83">
            <v>0.8</v>
          </cell>
          <cell r="M83">
            <v>0.65</v>
          </cell>
          <cell r="N83">
            <v>0.57999999999999996</v>
          </cell>
          <cell r="O83">
            <v>3</v>
          </cell>
        </row>
        <row r="84">
          <cell r="D84">
            <v>3.87</v>
          </cell>
          <cell r="E84">
            <v>3.57</v>
          </cell>
          <cell r="F84">
            <v>3.02</v>
          </cell>
          <cell r="G84">
            <v>2.77</v>
          </cell>
          <cell r="H84" t="str">
            <v xml:space="preserve">  </v>
          </cell>
          <cell r="I84">
            <v>2.2799999999999998</v>
          </cell>
          <cell r="J84">
            <v>2.0099999999999998</v>
          </cell>
          <cell r="K84">
            <v>1.7</v>
          </cell>
          <cell r="L84">
            <v>1.26</v>
          </cell>
          <cell r="M84">
            <v>1.02</v>
          </cell>
          <cell r="N84">
            <v>0.88</v>
          </cell>
          <cell r="O84">
            <v>2</v>
          </cell>
        </row>
        <row r="85">
          <cell r="A85">
            <v>3</v>
          </cell>
          <cell r="B85">
            <v>2</v>
          </cell>
          <cell r="C85" t="str">
            <v>CN</v>
          </cell>
          <cell r="D85">
            <v>2.0299999999999998</v>
          </cell>
          <cell r="E85">
            <v>1.86</v>
          </cell>
          <cell r="F85">
            <v>1.59</v>
          </cell>
          <cell r="G85">
            <v>1.46</v>
          </cell>
          <cell r="H85">
            <v>1.32</v>
          </cell>
          <cell r="I85">
            <v>1.2</v>
          </cell>
          <cell r="J85">
            <v>1.05</v>
          </cell>
          <cell r="K85">
            <v>0.9</v>
          </cell>
          <cell r="L85">
            <v>0.66</v>
          </cell>
          <cell r="M85">
            <v>0.53</v>
          </cell>
          <cell r="N85">
            <v>0.48</v>
          </cell>
          <cell r="O85">
            <v>3</v>
          </cell>
        </row>
        <row r="86">
          <cell r="D86">
            <v>3.13</v>
          </cell>
          <cell r="E86">
            <v>2.9</v>
          </cell>
          <cell r="F86">
            <v>2.4300000000000002</v>
          </cell>
          <cell r="G86">
            <v>2.2400000000000002</v>
          </cell>
          <cell r="H86">
            <v>2.0299999999999998</v>
          </cell>
          <cell r="I86">
            <v>1.9</v>
          </cell>
          <cell r="J86">
            <v>1.66</v>
          </cell>
          <cell r="K86">
            <v>1.42</v>
          </cell>
          <cell r="L86">
            <v>1.04</v>
          </cell>
          <cell r="M86">
            <v>0.82</v>
          </cell>
          <cell r="N86">
            <v>0.72</v>
          </cell>
          <cell r="O86">
            <v>2</v>
          </cell>
        </row>
        <row r="87">
          <cell r="A87">
            <v>4</v>
          </cell>
          <cell r="B87">
            <v>3</v>
          </cell>
          <cell r="C87" t="str">
            <v>CN</v>
          </cell>
          <cell r="D87">
            <v>1.78</v>
          </cell>
          <cell r="E87">
            <v>1.65</v>
          </cell>
          <cell r="F87">
            <v>1.4</v>
          </cell>
          <cell r="G87">
            <v>1.27</v>
          </cell>
          <cell r="H87">
            <v>1.17</v>
          </cell>
          <cell r="I87">
            <v>1.06</v>
          </cell>
          <cell r="J87">
            <v>0.93</v>
          </cell>
          <cell r="K87">
            <v>0.79</v>
          </cell>
          <cell r="L87">
            <v>0.57999999999999996</v>
          </cell>
          <cell r="M87">
            <v>0.47</v>
          </cell>
          <cell r="N87">
            <v>0.42</v>
          </cell>
          <cell r="O87">
            <v>3</v>
          </cell>
        </row>
        <row r="88">
          <cell r="D88">
            <v>2.78</v>
          </cell>
          <cell r="E88">
            <v>2.57</v>
          </cell>
          <cell r="F88">
            <v>2.16</v>
          </cell>
          <cell r="G88">
            <v>1.99</v>
          </cell>
          <cell r="H88">
            <v>1.79</v>
          </cell>
          <cell r="I88">
            <v>1.68</v>
          </cell>
          <cell r="J88">
            <v>1.47</v>
          </cell>
          <cell r="K88">
            <v>1.25</v>
          </cell>
          <cell r="L88">
            <v>0.91</v>
          </cell>
          <cell r="M88">
            <v>0.72</v>
          </cell>
          <cell r="N88">
            <v>0.64</v>
          </cell>
          <cell r="O88">
            <v>2</v>
          </cell>
        </row>
        <row r="89">
          <cell r="A89">
            <v>5</v>
          </cell>
          <cell r="B89">
            <v>4</v>
          </cell>
          <cell r="C89" t="str">
            <v>CN</v>
          </cell>
          <cell r="D89">
            <v>1.59</v>
          </cell>
          <cell r="E89">
            <v>1.47</v>
          </cell>
          <cell r="F89">
            <v>1.24</v>
          </cell>
          <cell r="G89">
            <v>1.1399999999999999</v>
          </cell>
          <cell r="H89">
            <v>0.98</v>
          </cell>
          <cell r="I89">
            <v>0.83</v>
          </cell>
          <cell r="O89">
            <v>3</v>
          </cell>
        </row>
        <row r="90">
          <cell r="D90">
            <v>2.46</v>
          </cell>
          <cell r="E90">
            <v>2.25</v>
          </cell>
          <cell r="F90">
            <v>1.89</v>
          </cell>
          <cell r="G90">
            <v>1.72</v>
          </cell>
          <cell r="H90">
            <v>1.47</v>
          </cell>
          <cell r="I90">
            <v>1.22</v>
          </cell>
          <cell r="O90">
            <v>2</v>
          </cell>
        </row>
        <row r="119">
          <cell r="D119">
            <v>10</v>
          </cell>
          <cell r="E119">
            <v>20</v>
          </cell>
          <cell r="F119">
            <v>50</v>
          </cell>
          <cell r="G119">
            <v>100</v>
          </cell>
          <cell r="H119">
            <v>200</v>
          </cell>
          <cell r="I119">
            <v>500</v>
          </cell>
          <cell r="J119">
            <v>1000</v>
          </cell>
          <cell r="K119">
            <v>2000</v>
          </cell>
          <cell r="L119">
            <v>5000</v>
          </cell>
          <cell r="M119">
            <v>8000</v>
          </cell>
          <cell r="N119">
            <v>10000</v>
          </cell>
        </row>
        <row r="120">
          <cell r="A120">
            <v>1</v>
          </cell>
          <cell r="B120" t="str">
            <v>ĐB (5)</v>
          </cell>
          <cell r="C120" t="str">
            <v>GT</v>
          </cell>
          <cell r="D120">
            <v>2.0499999999999998</v>
          </cell>
          <cell r="E120">
            <v>1.92</v>
          </cell>
          <cell r="F120">
            <v>1.68</v>
          </cell>
          <cell r="G120">
            <v>1.5</v>
          </cell>
          <cell r="H120">
            <v>1.36</v>
          </cell>
          <cell r="I120">
            <v>1.24</v>
          </cell>
          <cell r="J120">
            <v>1.08</v>
          </cell>
          <cell r="K120">
            <v>0.92</v>
          </cell>
          <cell r="L120">
            <v>0.68</v>
          </cell>
          <cell r="M120">
            <v>0.51</v>
          </cell>
          <cell r="N120">
            <v>0.45</v>
          </cell>
          <cell r="O120">
            <v>3</v>
          </cell>
        </row>
        <row r="121">
          <cell r="D121">
            <v>3.01</v>
          </cell>
          <cell r="E121">
            <v>2.76</v>
          </cell>
          <cell r="F121">
            <v>2.36</v>
          </cell>
          <cell r="G121">
            <v>2.15</v>
          </cell>
          <cell r="H121">
            <v>1.95</v>
          </cell>
          <cell r="I121">
            <v>1.78</v>
          </cell>
          <cell r="J121">
            <v>1.52</v>
          </cell>
          <cell r="K121">
            <v>1.32</v>
          </cell>
          <cell r="L121">
            <v>1.02</v>
          </cell>
          <cell r="M121">
            <v>0.75</v>
          </cell>
          <cell r="N121">
            <v>0.66</v>
          </cell>
          <cell r="O121">
            <v>2</v>
          </cell>
        </row>
        <row r="122">
          <cell r="A122">
            <v>2</v>
          </cell>
          <cell r="B122">
            <v>1</v>
          </cell>
          <cell r="C122" t="str">
            <v>GT</v>
          </cell>
          <cell r="D122">
            <v>1.44</v>
          </cell>
          <cell r="E122">
            <v>1.39</v>
          </cell>
          <cell r="F122">
            <v>1.1299999999999999</v>
          </cell>
          <cell r="G122">
            <v>1.05</v>
          </cell>
          <cell r="H122">
            <v>0.95</v>
          </cell>
          <cell r="I122">
            <v>0.81</v>
          </cell>
          <cell r="J122">
            <v>0.68</v>
          </cell>
          <cell r="K122">
            <v>0.57999999999999996</v>
          </cell>
          <cell r="L122">
            <v>0.44</v>
          </cell>
          <cell r="M122">
            <v>0.34</v>
          </cell>
          <cell r="N122">
            <v>0.28000000000000003</v>
          </cell>
          <cell r="O122">
            <v>3</v>
          </cell>
        </row>
        <row r="123">
          <cell r="D123">
            <v>2.27</v>
          </cell>
          <cell r="E123">
            <v>2.15</v>
          </cell>
          <cell r="F123">
            <v>1.83</v>
          </cell>
          <cell r="G123">
            <v>1.67</v>
          </cell>
          <cell r="H123">
            <v>1.51</v>
          </cell>
          <cell r="I123">
            <v>1.38</v>
          </cell>
          <cell r="J123">
            <v>1.21</v>
          </cell>
          <cell r="K123">
            <v>1.03</v>
          </cell>
          <cell r="L123">
            <v>0.79</v>
          </cell>
          <cell r="M123">
            <v>0.61</v>
          </cell>
          <cell r="N123">
            <v>0.49</v>
          </cell>
          <cell r="O123">
            <v>2</v>
          </cell>
        </row>
        <row r="124">
          <cell r="A124">
            <v>3</v>
          </cell>
          <cell r="B124">
            <v>2</v>
          </cell>
          <cell r="C124" t="str">
            <v>GT</v>
          </cell>
          <cell r="D124">
            <v>1.19</v>
          </cell>
          <cell r="E124">
            <v>1.08</v>
          </cell>
          <cell r="F124">
            <v>0.92</v>
          </cell>
          <cell r="G124">
            <v>0.84</v>
          </cell>
          <cell r="H124">
            <v>0.77</v>
          </cell>
          <cell r="I124">
            <v>0.7</v>
          </cell>
          <cell r="J124">
            <v>0.6</v>
          </cell>
          <cell r="K124">
            <v>0.51</v>
          </cell>
          <cell r="L124">
            <v>0.39</v>
          </cell>
          <cell r="M124">
            <v>0.28999999999999998</v>
          </cell>
          <cell r="N124">
            <v>0.25</v>
          </cell>
          <cell r="O124">
            <v>3</v>
          </cell>
        </row>
        <row r="125">
          <cell r="D125">
            <v>1.67</v>
          </cell>
          <cell r="E125">
            <v>1.55</v>
          </cell>
          <cell r="F125">
            <v>1.32</v>
          </cell>
          <cell r="G125">
            <v>1.2</v>
          </cell>
          <cell r="H125">
            <v>1.1000000000000001</v>
          </cell>
          <cell r="I125">
            <v>1.01</v>
          </cell>
          <cell r="J125">
            <v>0.85</v>
          </cell>
          <cell r="K125">
            <v>0.72</v>
          </cell>
          <cell r="L125">
            <v>0.56000000000000005</v>
          </cell>
          <cell r="M125">
            <v>0.42</v>
          </cell>
          <cell r="N125">
            <v>0.36</v>
          </cell>
          <cell r="O125">
            <v>2</v>
          </cell>
        </row>
        <row r="126">
          <cell r="A126">
            <v>4</v>
          </cell>
          <cell r="B126">
            <v>3</v>
          </cell>
          <cell r="C126" t="str">
            <v>GT</v>
          </cell>
          <cell r="D126">
            <v>1.05</v>
          </cell>
          <cell r="E126">
            <v>0.93</v>
          </cell>
          <cell r="F126">
            <v>0.81</v>
          </cell>
          <cell r="G126">
            <v>0.74</v>
          </cell>
          <cell r="H126">
            <v>0.68</v>
          </cell>
          <cell r="I126">
            <v>0.57999999999999996</v>
          </cell>
          <cell r="J126">
            <v>0.48</v>
          </cell>
          <cell r="K126">
            <v>0.43</v>
          </cell>
          <cell r="L126">
            <v>0.32</v>
          </cell>
          <cell r="M126">
            <v>0.25</v>
          </cell>
          <cell r="N126">
            <v>0.21</v>
          </cell>
          <cell r="O126">
            <v>3</v>
          </cell>
        </row>
        <row r="127">
          <cell r="D127">
            <v>1.48</v>
          </cell>
          <cell r="E127">
            <v>1.37</v>
          </cell>
          <cell r="F127">
            <v>1.17</v>
          </cell>
          <cell r="G127">
            <v>1.06</v>
          </cell>
          <cell r="H127">
            <v>0.97</v>
          </cell>
          <cell r="I127">
            <v>0.82</v>
          </cell>
          <cell r="J127">
            <v>0.7</v>
          </cell>
          <cell r="K127">
            <v>0.59</v>
          </cell>
          <cell r="L127">
            <v>0.45</v>
          </cell>
          <cell r="M127">
            <v>0.33</v>
          </cell>
          <cell r="N127">
            <v>0.28999999999999998</v>
          </cell>
          <cell r="O127">
            <v>2</v>
          </cell>
        </row>
        <row r="128">
          <cell r="A128">
            <v>5</v>
          </cell>
          <cell r="B128">
            <v>4</v>
          </cell>
          <cell r="C128" t="str">
            <v>GT</v>
          </cell>
          <cell r="D128">
            <v>0.95</v>
          </cell>
          <cell r="E128">
            <v>0.87</v>
          </cell>
          <cell r="F128">
            <v>0.76</v>
          </cell>
          <cell r="G128">
            <v>0.69</v>
          </cell>
          <cell r="H128">
            <v>0.59</v>
          </cell>
          <cell r="I128">
            <v>0.49</v>
          </cell>
          <cell r="J128">
            <v>0.43</v>
          </cell>
          <cell r="O128">
            <v>3</v>
          </cell>
        </row>
        <row r="129">
          <cell r="D129">
            <v>1.37</v>
          </cell>
          <cell r="E129">
            <v>1.26</v>
          </cell>
          <cell r="F129">
            <v>1.08</v>
          </cell>
          <cell r="G129">
            <v>0.98</v>
          </cell>
          <cell r="H129">
            <v>0.83</v>
          </cell>
          <cell r="I129">
            <v>0.71</v>
          </cell>
          <cell r="O129">
            <v>2</v>
          </cell>
        </row>
        <row r="142">
          <cell r="D142">
            <v>10</v>
          </cell>
          <cell r="E142">
            <v>20</v>
          </cell>
          <cell r="F142">
            <v>50</v>
          </cell>
          <cell r="G142">
            <v>100</v>
          </cell>
          <cell r="H142">
            <v>200</v>
          </cell>
          <cell r="I142">
            <v>500</v>
          </cell>
          <cell r="J142">
            <v>1000</v>
          </cell>
          <cell r="K142">
            <v>2000</v>
          </cell>
          <cell r="L142">
            <v>5000</v>
          </cell>
          <cell r="M142">
            <v>8000</v>
          </cell>
          <cell r="N142">
            <v>10000</v>
          </cell>
        </row>
        <row r="143">
          <cell r="A143">
            <v>1</v>
          </cell>
          <cell r="B143" t="str">
            <v>ĐB (5)</v>
          </cell>
          <cell r="C143" t="str">
            <v>NN</v>
          </cell>
          <cell r="D143">
            <v>2.98</v>
          </cell>
          <cell r="E143">
            <v>2.6</v>
          </cell>
          <cell r="F143">
            <v>2.2000000000000002</v>
          </cell>
          <cell r="G143">
            <v>1.98</v>
          </cell>
          <cell r="H143">
            <v>1.83</v>
          </cell>
          <cell r="I143">
            <v>1.54</v>
          </cell>
          <cell r="J143">
            <v>1.3</v>
          </cell>
          <cell r="K143">
            <v>1.1299999999999999</v>
          </cell>
          <cell r="L143">
            <v>0.85</v>
          </cell>
          <cell r="M143">
            <v>0.66</v>
          </cell>
          <cell r="N143">
            <v>0.57999999999999996</v>
          </cell>
          <cell r="O143">
            <v>3</v>
          </cell>
        </row>
        <row r="144">
          <cell r="D144">
            <v>4.29</v>
          </cell>
          <cell r="E144">
            <v>3.75</v>
          </cell>
          <cell r="F144">
            <v>3.17</v>
          </cell>
          <cell r="G144">
            <v>2.85</v>
          </cell>
          <cell r="H144">
            <v>2.6</v>
          </cell>
          <cell r="I144">
            <v>2.21</v>
          </cell>
          <cell r="J144">
            <v>1.87</v>
          </cell>
          <cell r="K144">
            <v>1.58</v>
          </cell>
          <cell r="L144">
            <v>1.22</v>
          </cell>
          <cell r="M144">
            <v>0.95</v>
          </cell>
          <cell r="N144">
            <v>0.83</v>
          </cell>
          <cell r="O144">
            <v>2</v>
          </cell>
        </row>
        <row r="145">
          <cell r="A145">
            <v>2</v>
          </cell>
          <cell r="B145">
            <v>1</v>
          </cell>
          <cell r="C145" t="str">
            <v>NN</v>
          </cell>
          <cell r="D145">
            <v>2.7</v>
          </cell>
          <cell r="E145">
            <v>2.36</v>
          </cell>
          <cell r="F145">
            <v>1.99</v>
          </cell>
          <cell r="G145">
            <v>1.78</v>
          </cell>
          <cell r="H145">
            <v>1.66</v>
          </cell>
          <cell r="I145">
            <v>1.39</v>
          </cell>
          <cell r="J145">
            <v>1.17</v>
          </cell>
          <cell r="K145">
            <v>1.02</v>
          </cell>
          <cell r="L145">
            <v>0.77</v>
          </cell>
          <cell r="M145">
            <v>0.59</v>
          </cell>
          <cell r="N145">
            <v>0.52</v>
          </cell>
          <cell r="O145">
            <v>3</v>
          </cell>
        </row>
        <row r="146">
          <cell r="D146">
            <v>3.89</v>
          </cell>
          <cell r="E146">
            <v>3.4</v>
          </cell>
          <cell r="F146">
            <v>2.87</v>
          </cell>
          <cell r="G146">
            <v>2.57</v>
          </cell>
          <cell r="H146">
            <v>2.36</v>
          </cell>
          <cell r="I146">
            <v>2</v>
          </cell>
          <cell r="J146">
            <v>1.69</v>
          </cell>
          <cell r="K146">
            <v>1.43</v>
          </cell>
          <cell r="L146">
            <v>1.1000000000000001</v>
          </cell>
          <cell r="M146">
            <v>0.85</v>
          </cell>
          <cell r="N146">
            <v>0.74</v>
          </cell>
          <cell r="O146">
            <v>2</v>
          </cell>
        </row>
        <row r="147">
          <cell r="A147">
            <v>3</v>
          </cell>
          <cell r="B147">
            <v>2</v>
          </cell>
          <cell r="C147" t="str">
            <v>NN</v>
          </cell>
          <cell r="D147">
            <v>2.48</v>
          </cell>
          <cell r="E147">
            <v>2.14</v>
          </cell>
          <cell r="F147">
            <v>1.8</v>
          </cell>
          <cell r="G147">
            <v>1.61</v>
          </cell>
          <cell r="H147">
            <v>1.51</v>
          </cell>
          <cell r="I147">
            <v>1.22</v>
          </cell>
          <cell r="J147">
            <v>1.05</v>
          </cell>
          <cell r="K147">
            <v>0.87</v>
          </cell>
          <cell r="L147">
            <v>0.67</v>
          </cell>
          <cell r="M147">
            <v>0.49</v>
          </cell>
          <cell r="N147">
            <v>0.42</v>
          </cell>
          <cell r="O147">
            <v>3</v>
          </cell>
        </row>
        <row r="148">
          <cell r="D148">
            <v>3.53</v>
          </cell>
          <cell r="E148">
            <v>3.11</v>
          </cell>
          <cell r="F148">
            <v>2.62</v>
          </cell>
          <cell r="G148">
            <v>2.34</v>
          </cell>
          <cell r="H148">
            <v>2.15</v>
          </cell>
          <cell r="I148">
            <v>1.73</v>
          </cell>
          <cell r="J148">
            <v>1.48</v>
          </cell>
          <cell r="K148">
            <v>1.25</v>
          </cell>
          <cell r="L148">
            <v>0.96</v>
          </cell>
          <cell r="M148">
            <v>0.69</v>
          </cell>
          <cell r="N148">
            <v>0.57999999999999996</v>
          </cell>
          <cell r="O148">
            <v>2</v>
          </cell>
        </row>
        <row r="149">
          <cell r="A149">
            <v>4</v>
          </cell>
          <cell r="B149">
            <v>3</v>
          </cell>
          <cell r="C149" t="str">
            <v>NN</v>
          </cell>
          <cell r="D149">
            <v>2.2000000000000002</v>
          </cell>
          <cell r="E149">
            <v>1.9</v>
          </cell>
          <cell r="F149">
            <v>1.6</v>
          </cell>
          <cell r="G149">
            <v>1.43</v>
          </cell>
          <cell r="H149">
            <v>1.24</v>
          </cell>
          <cell r="I149">
            <v>1.06</v>
          </cell>
          <cell r="J149">
            <v>0.9</v>
          </cell>
          <cell r="K149">
            <v>0.77</v>
          </cell>
          <cell r="L149">
            <v>0.59</v>
          </cell>
          <cell r="M149">
            <v>0.43</v>
          </cell>
          <cell r="N149">
            <v>0.37</v>
          </cell>
          <cell r="O149">
            <v>3</v>
          </cell>
        </row>
        <row r="150">
          <cell r="D150">
            <v>3.13</v>
          </cell>
          <cell r="E150">
            <v>2.76</v>
          </cell>
          <cell r="F150">
            <v>2.31</v>
          </cell>
          <cell r="G150">
            <v>2.0699999999999998</v>
          </cell>
          <cell r="H150">
            <v>1.79</v>
          </cell>
          <cell r="I150">
            <v>1.52</v>
          </cell>
          <cell r="J150">
            <v>1.29</v>
          </cell>
          <cell r="K150">
            <v>1.1000000000000001</v>
          </cell>
          <cell r="L150">
            <v>0.83</v>
          </cell>
          <cell r="M150">
            <v>0.6</v>
          </cell>
          <cell r="N150">
            <v>0.51</v>
          </cell>
          <cell r="O150">
            <v>2</v>
          </cell>
        </row>
        <row r="151">
          <cell r="A151">
            <v>5</v>
          </cell>
          <cell r="B151">
            <v>4</v>
          </cell>
          <cell r="C151" t="str">
            <v>NN</v>
          </cell>
          <cell r="D151">
            <v>1.74</v>
          </cell>
          <cell r="E151">
            <v>1.52</v>
          </cell>
          <cell r="F151">
            <v>1.27</v>
          </cell>
          <cell r="G151">
            <v>1.1200000000000001</v>
          </cell>
          <cell r="H151">
            <v>1.01</v>
          </cell>
          <cell r="I151">
            <v>0.8</v>
          </cell>
          <cell r="J151">
            <v>0.64</v>
          </cell>
          <cell r="O151">
            <v>3</v>
          </cell>
        </row>
        <row r="152">
          <cell r="A152">
            <v>5</v>
          </cell>
          <cell r="D152">
            <v>2.48</v>
          </cell>
          <cell r="E152">
            <v>2.19</v>
          </cell>
          <cell r="F152">
            <v>1.82</v>
          </cell>
          <cell r="G152">
            <v>1.61</v>
          </cell>
          <cell r="H152">
            <v>1.41</v>
          </cell>
          <cell r="I152">
            <v>1.1399999999999999</v>
          </cell>
          <cell r="O152">
            <v>2</v>
          </cell>
        </row>
        <row r="171">
          <cell r="D171">
            <v>10</v>
          </cell>
          <cell r="E171">
            <v>20</v>
          </cell>
          <cell r="F171">
            <v>50</v>
          </cell>
          <cell r="G171">
            <v>100</v>
          </cell>
          <cell r="H171">
            <v>200</v>
          </cell>
          <cell r="I171">
            <v>500</v>
          </cell>
          <cell r="J171">
            <v>1000</v>
          </cell>
          <cell r="K171">
            <v>2000</v>
          </cell>
          <cell r="L171">
            <v>5000</v>
          </cell>
          <cell r="M171">
            <v>8000</v>
          </cell>
          <cell r="N171">
            <v>10000</v>
          </cell>
        </row>
        <row r="172">
          <cell r="A172">
            <v>1</v>
          </cell>
          <cell r="B172" t="str">
            <v>ĐB (5)</v>
          </cell>
          <cell r="C172" t="str">
            <v>HT</v>
          </cell>
          <cell r="D172">
            <v>2.2200000000000002</v>
          </cell>
          <cell r="E172">
            <v>1.94</v>
          </cell>
          <cell r="F172">
            <v>1.63</v>
          </cell>
          <cell r="G172">
            <v>1.48</v>
          </cell>
          <cell r="H172">
            <v>1.36</v>
          </cell>
          <cell r="I172">
            <v>1.1399999999999999</v>
          </cell>
          <cell r="J172">
            <v>0.97</v>
          </cell>
          <cell r="K172">
            <v>0.83</v>
          </cell>
          <cell r="L172">
            <v>0.61</v>
          </cell>
          <cell r="M172">
            <v>0.48</v>
          </cell>
          <cell r="N172">
            <v>0.43</v>
          </cell>
          <cell r="O172">
            <v>3</v>
          </cell>
        </row>
        <row r="173">
          <cell r="D173">
            <v>3.23</v>
          </cell>
          <cell r="E173">
            <v>2.79</v>
          </cell>
          <cell r="F173">
            <v>2.35</v>
          </cell>
          <cell r="G173">
            <v>2.13</v>
          </cell>
          <cell r="H173">
            <v>1.95</v>
          </cell>
          <cell r="I173">
            <v>1.64</v>
          </cell>
          <cell r="J173">
            <v>1.39</v>
          </cell>
          <cell r="K173">
            <v>1.19</v>
          </cell>
          <cell r="L173">
            <v>0.9</v>
          </cell>
          <cell r="M173">
            <v>0.7</v>
          </cell>
          <cell r="N173">
            <v>0.63</v>
          </cell>
          <cell r="O173">
            <v>2</v>
          </cell>
        </row>
        <row r="174">
          <cell r="A174">
            <v>2</v>
          </cell>
          <cell r="B174">
            <v>1</v>
          </cell>
          <cell r="C174" t="str">
            <v>HT</v>
          </cell>
          <cell r="D174">
            <v>2.09</v>
          </cell>
          <cell r="E174">
            <v>1.83</v>
          </cell>
          <cell r="F174">
            <v>1.53</v>
          </cell>
          <cell r="G174">
            <v>1.38</v>
          </cell>
          <cell r="H174">
            <v>1.28</v>
          </cell>
          <cell r="I174">
            <v>1.04</v>
          </cell>
          <cell r="J174">
            <v>0.9</v>
          </cell>
          <cell r="K174">
            <v>0.75</v>
          </cell>
          <cell r="L174">
            <v>0.53</v>
          </cell>
          <cell r="M174">
            <v>0.39</v>
          </cell>
          <cell r="N174">
            <v>0.33</v>
          </cell>
          <cell r="O174">
            <v>3</v>
          </cell>
        </row>
        <row r="175">
          <cell r="D175">
            <v>3.01</v>
          </cell>
          <cell r="E175">
            <v>2.63</v>
          </cell>
          <cell r="F175">
            <v>2.21</v>
          </cell>
          <cell r="G175">
            <v>1.99</v>
          </cell>
          <cell r="H175">
            <v>1.82</v>
          </cell>
          <cell r="I175">
            <v>1.49</v>
          </cell>
          <cell r="J175">
            <v>1.28</v>
          </cell>
          <cell r="K175">
            <v>1.07</v>
          </cell>
          <cell r="L175">
            <v>0.79</v>
          </cell>
          <cell r="M175">
            <v>0.57999999999999996</v>
          </cell>
          <cell r="N175">
            <v>0.49</v>
          </cell>
          <cell r="O175">
            <v>2</v>
          </cell>
        </row>
        <row r="176">
          <cell r="A176">
            <v>3</v>
          </cell>
          <cell r="B176">
            <v>2</v>
          </cell>
          <cell r="C176" t="str">
            <v>HT</v>
          </cell>
          <cell r="D176">
            <v>1.86</v>
          </cell>
          <cell r="E176">
            <v>1.62</v>
          </cell>
          <cell r="F176">
            <v>1.36</v>
          </cell>
          <cell r="G176">
            <v>1.22</v>
          </cell>
          <cell r="H176">
            <v>1.1299999999999999</v>
          </cell>
          <cell r="I176">
            <v>0.91</v>
          </cell>
          <cell r="J176">
            <v>0.78</v>
          </cell>
          <cell r="K176">
            <v>0.66</v>
          </cell>
          <cell r="L176">
            <v>0.47</v>
          </cell>
          <cell r="M176">
            <v>0.34</v>
          </cell>
          <cell r="N176">
            <v>0.28999999999999998</v>
          </cell>
          <cell r="O176">
            <v>3</v>
          </cell>
        </row>
        <row r="177">
          <cell r="D177">
            <v>2.68</v>
          </cell>
          <cell r="E177">
            <v>2.33</v>
          </cell>
          <cell r="F177">
            <v>1.97</v>
          </cell>
          <cell r="G177">
            <v>1.77</v>
          </cell>
          <cell r="H177">
            <v>1.58</v>
          </cell>
          <cell r="I177">
            <v>1.32</v>
          </cell>
          <cell r="J177">
            <v>1.1399999999999999</v>
          </cell>
          <cell r="K177">
            <v>0.92</v>
          </cell>
          <cell r="L177">
            <v>0.7</v>
          </cell>
          <cell r="M177">
            <v>0.51</v>
          </cell>
          <cell r="N177">
            <v>0.43</v>
          </cell>
          <cell r="O177">
            <v>2</v>
          </cell>
        </row>
        <row r="178">
          <cell r="A178">
            <v>4</v>
          </cell>
          <cell r="B178">
            <v>3</v>
          </cell>
          <cell r="C178" t="str">
            <v>HT</v>
          </cell>
          <cell r="D178">
            <v>1.62</v>
          </cell>
          <cell r="E178">
            <v>1.39</v>
          </cell>
          <cell r="F178">
            <v>1.19</v>
          </cell>
          <cell r="G178">
            <v>1.07</v>
          </cell>
          <cell r="H178">
            <v>0.97</v>
          </cell>
          <cell r="I178">
            <v>0.8</v>
          </cell>
          <cell r="J178">
            <v>0.7</v>
          </cell>
          <cell r="K178">
            <v>0.56000000000000005</v>
          </cell>
          <cell r="L178">
            <v>0.41</v>
          </cell>
          <cell r="M178">
            <v>0.28999999999999998</v>
          </cell>
          <cell r="N178">
            <v>0.25</v>
          </cell>
          <cell r="O178">
            <v>3</v>
          </cell>
        </row>
        <row r="179">
          <cell r="D179">
            <v>2.36</v>
          </cell>
          <cell r="E179">
            <v>2.0099999999999998</v>
          </cell>
          <cell r="F179">
            <v>1.72</v>
          </cell>
          <cell r="G179">
            <v>1.55</v>
          </cell>
          <cell r="H179">
            <v>1.39</v>
          </cell>
          <cell r="I179">
            <v>1.1599999999999999</v>
          </cell>
          <cell r="J179">
            <v>1.02</v>
          </cell>
          <cell r="K179">
            <v>0.81</v>
          </cell>
          <cell r="L179">
            <v>0.61</v>
          </cell>
          <cell r="M179">
            <v>0.44</v>
          </cell>
          <cell r="N179">
            <v>0.36</v>
          </cell>
          <cell r="O179">
            <v>2</v>
          </cell>
        </row>
        <row r="180">
          <cell r="A180">
            <v>5</v>
          </cell>
          <cell r="B180">
            <v>4</v>
          </cell>
          <cell r="C180" t="str">
            <v>HT</v>
          </cell>
          <cell r="D180">
            <v>1.45</v>
          </cell>
          <cell r="E180">
            <v>1.23</v>
          </cell>
          <cell r="F180">
            <v>1.01</v>
          </cell>
          <cell r="G180">
            <v>0.92</v>
          </cell>
          <cell r="H180">
            <v>0.8</v>
          </cell>
          <cell r="I180">
            <v>0.7</v>
          </cell>
          <cell r="J180">
            <v>0.57999999999999996</v>
          </cell>
          <cell r="O180">
            <v>3</v>
          </cell>
        </row>
        <row r="181">
          <cell r="D181">
            <v>2.0699999999999998</v>
          </cell>
          <cell r="E181">
            <v>1.76</v>
          </cell>
          <cell r="F181">
            <v>1.49</v>
          </cell>
          <cell r="G181">
            <v>1.35</v>
          </cell>
          <cell r="H181">
            <v>1.1499999999999999</v>
          </cell>
          <cell r="I181">
            <v>0.98</v>
          </cell>
          <cell r="O181">
            <v>2</v>
          </cell>
        </row>
        <row r="224">
          <cell r="D224">
            <v>15</v>
          </cell>
          <cell r="E224">
            <v>20</v>
          </cell>
          <cell r="F224">
            <v>50</v>
          </cell>
          <cell r="G224">
            <v>100</v>
          </cell>
          <cell r="H224">
            <v>200</v>
          </cell>
          <cell r="I224">
            <v>500</v>
          </cell>
          <cell r="J224">
            <v>1000</v>
          </cell>
          <cell r="K224">
            <v>2000</v>
          </cell>
          <cell r="L224">
            <v>5000</v>
          </cell>
          <cell r="M224">
            <v>10000</v>
          </cell>
          <cell r="N224">
            <v>20000</v>
          </cell>
          <cell r="O224">
            <v>30000</v>
          </cell>
        </row>
        <row r="225">
          <cell r="A225">
            <v>1</v>
          </cell>
          <cell r="B225" t="str">
            <v>Công trình dân dụng</v>
          </cell>
          <cell r="C225" t="str">
            <v>DD</v>
          </cell>
          <cell r="D225">
            <v>7.0999999999999994E-2</v>
          </cell>
          <cell r="E225">
            <v>5.8999999999999997E-2</v>
          </cell>
          <cell r="F225">
            <v>4.8000000000000001E-2</v>
          </cell>
          <cell r="G225">
            <v>3.4000000000000002E-2</v>
          </cell>
          <cell r="H225">
            <v>2.5000000000000001E-2</v>
          </cell>
          <cell r="I225">
            <v>1.6E-2</v>
          </cell>
          <cell r="J225">
            <v>1.4E-2</v>
          </cell>
          <cell r="K225">
            <v>1.2E-2</v>
          </cell>
          <cell r="L225">
            <v>8.9999999999999993E-3</v>
          </cell>
          <cell r="M225">
            <v>7.0000000000000001E-3</v>
          </cell>
          <cell r="N225">
            <v>5.0000000000000001E-3</v>
          </cell>
          <cell r="O225">
            <v>4.0000000000000001E-3</v>
          </cell>
        </row>
        <row r="226">
          <cell r="A226">
            <v>2</v>
          </cell>
          <cell r="B226" t="str">
            <v>Công trình công nghiệp</v>
          </cell>
          <cell r="C226" t="str">
            <v>CN</v>
          </cell>
          <cell r="D226">
            <v>9.8000000000000004E-2</v>
          </cell>
          <cell r="E226">
            <v>8.3000000000000004E-2</v>
          </cell>
          <cell r="F226">
            <v>6.7000000000000004E-2</v>
          </cell>
          <cell r="G226">
            <v>4.9000000000000002E-2</v>
          </cell>
          <cell r="H226">
            <v>3.6999999999999998E-2</v>
          </cell>
          <cell r="I226">
            <v>2.8000000000000001E-2</v>
          </cell>
          <cell r="J226">
            <v>2.5000000000000001E-2</v>
          </cell>
          <cell r="K226">
            <v>0.02</v>
          </cell>
          <cell r="L226">
            <v>1.4999999999999999E-2</v>
          </cell>
          <cell r="M226">
            <v>0.01</v>
          </cell>
          <cell r="N226">
            <v>7.0000000000000001E-3</v>
          </cell>
          <cell r="O226">
            <v>5.0000000000000001E-3</v>
          </cell>
        </row>
        <row r="227">
          <cell r="A227">
            <v>3</v>
          </cell>
          <cell r="B227" t="str">
            <v>Công trình giao thông</v>
          </cell>
          <cell r="C227" t="str">
            <v>GT</v>
          </cell>
          <cell r="D227">
            <v>5.3999999999999999E-2</v>
          </cell>
          <cell r="E227">
            <v>4.9000000000000002E-2</v>
          </cell>
          <cell r="F227">
            <v>3.9E-2</v>
          </cell>
          <cell r="G227">
            <v>0.03</v>
          </cell>
          <cell r="H227">
            <v>0.02</v>
          </cell>
          <cell r="I227">
            <v>1.2999999999999999E-2</v>
          </cell>
          <cell r="J227">
            <v>1.0999999999999999E-2</v>
          </cell>
          <cell r="K227">
            <v>8.9999999999999993E-3</v>
          </cell>
          <cell r="L227">
            <v>7.0000000000000001E-3</v>
          </cell>
          <cell r="M227">
            <v>5.0000000000000001E-3</v>
          </cell>
          <cell r="N227">
            <v>4.0000000000000001E-3</v>
          </cell>
          <cell r="O227">
            <v>3.0000000000000001E-3</v>
          </cell>
        </row>
        <row r="228">
          <cell r="A228">
            <v>4</v>
          </cell>
          <cell r="B228" t="str">
            <v>Công trình nông nghiệp và phát triển nông thôn</v>
          </cell>
          <cell r="C228" t="str">
            <v>NN</v>
          </cell>
          <cell r="D228">
            <v>6.4000000000000001E-2</v>
          </cell>
          <cell r="E228">
            <v>5.8000000000000003E-2</v>
          </cell>
          <cell r="F228">
            <v>4.7E-2</v>
          </cell>
          <cell r="G228">
            <v>3.3000000000000002E-2</v>
          </cell>
          <cell r="H228">
            <v>2.4E-2</v>
          </cell>
          <cell r="I228">
            <v>1.4999999999999999E-2</v>
          </cell>
          <cell r="J228">
            <v>1.2999999999999999E-2</v>
          </cell>
          <cell r="K228">
            <v>1.0999999999999999E-2</v>
          </cell>
          <cell r="L228">
            <v>8.9999999999999993E-3</v>
          </cell>
          <cell r="M228">
            <v>6.0000000000000001E-3</v>
          </cell>
          <cell r="N228">
            <v>5.0000000000000001E-3</v>
          </cell>
          <cell r="O228">
            <v>4.0000000000000001E-3</v>
          </cell>
        </row>
        <row r="229">
          <cell r="A229">
            <v>5</v>
          </cell>
          <cell r="B229" t="str">
            <v>Công trình hạ tầng kỹ thuật</v>
          </cell>
          <cell r="C229" t="str">
            <v>HT</v>
          </cell>
          <cell r="D229">
            <v>5.6000000000000001E-2</v>
          </cell>
          <cell r="E229">
            <v>5.0999999999999997E-2</v>
          </cell>
          <cell r="F229">
            <v>4.1000000000000002E-2</v>
          </cell>
          <cell r="G229">
            <v>3.2000000000000001E-2</v>
          </cell>
          <cell r="H229">
            <v>2.1000000000000001E-2</v>
          </cell>
          <cell r="I229">
            <v>1.2999999999999999E-2</v>
          </cell>
          <cell r="J229">
            <v>1.2E-2</v>
          </cell>
          <cell r="K229">
            <v>0.01</v>
          </cell>
          <cell r="L229">
            <v>8.0000000000000002E-3</v>
          </cell>
          <cell r="M229">
            <v>5.0000000000000001E-3</v>
          </cell>
          <cell r="N229">
            <v>4.0000000000000001E-3</v>
          </cell>
          <cell r="O229">
            <v>3.0000000000000001E-3</v>
          </cell>
        </row>
        <row r="237">
          <cell r="D237">
            <v>15</v>
          </cell>
          <cell r="E237">
            <v>20</v>
          </cell>
          <cell r="F237">
            <v>50</v>
          </cell>
          <cell r="G237">
            <v>100</v>
          </cell>
          <cell r="H237">
            <v>200</v>
          </cell>
          <cell r="I237">
            <v>500</v>
          </cell>
          <cell r="J237">
            <v>1000</v>
          </cell>
          <cell r="K237">
            <v>2000</v>
          </cell>
          <cell r="L237">
            <v>5000</v>
          </cell>
          <cell r="M237">
            <v>10000</v>
          </cell>
          <cell r="N237">
            <v>20000</v>
          </cell>
          <cell r="O237">
            <v>30000</v>
          </cell>
        </row>
        <row r="238">
          <cell r="A238">
            <v>1</v>
          </cell>
          <cell r="B238" t="str">
            <v>Công trình dân dụng</v>
          </cell>
          <cell r="C238" t="str">
            <v>DD</v>
          </cell>
          <cell r="D238">
            <v>0.20399999999999999</v>
          </cell>
          <cell r="E238">
            <v>0.16800000000000001</v>
          </cell>
          <cell r="F238">
            <v>0.13800000000000001</v>
          </cell>
          <cell r="G238">
            <v>9.7000000000000003E-2</v>
          </cell>
          <cell r="H238">
            <v>7.0000000000000007E-2</v>
          </cell>
          <cell r="I238">
            <v>4.5999999999999999E-2</v>
          </cell>
          <cell r="J238">
            <v>4.1000000000000002E-2</v>
          </cell>
          <cell r="K238">
            <v>3.4000000000000002E-2</v>
          </cell>
          <cell r="L238">
            <v>2.5999999999999999E-2</v>
          </cell>
          <cell r="M238">
            <v>1.9E-2</v>
          </cell>
          <cell r="N238">
            <v>1.4999999999999999E-2</v>
          </cell>
          <cell r="O238">
            <v>1.2E-2</v>
          </cell>
        </row>
        <row r="239">
          <cell r="A239">
            <v>2</v>
          </cell>
          <cell r="B239" t="str">
            <v>Công trình công nghiệp</v>
          </cell>
          <cell r="C239" t="str">
            <v>CN</v>
          </cell>
          <cell r="D239">
            <v>0.28100000000000003</v>
          </cell>
          <cell r="E239">
            <v>0.23799999999999999</v>
          </cell>
          <cell r="F239">
            <v>0.19</v>
          </cell>
          <cell r="G239">
            <v>0.14099999999999999</v>
          </cell>
          <cell r="H239">
            <v>0.107</v>
          </cell>
          <cell r="I239">
            <v>0.08</v>
          </cell>
          <cell r="J239">
            <v>7.0000000000000007E-2</v>
          </cell>
          <cell r="K239">
            <v>5.6000000000000001E-2</v>
          </cell>
          <cell r="L239">
            <v>4.3999999999999997E-2</v>
          </cell>
          <cell r="M239">
            <v>2.9000000000000001E-2</v>
          </cell>
          <cell r="N239">
            <v>0.02</v>
          </cell>
          <cell r="O239">
            <v>1.4999999999999999E-2</v>
          </cell>
        </row>
        <row r="240">
          <cell r="A240">
            <v>3</v>
          </cell>
          <cell r="B240" t="str">
            <v>Công trình giao thông</v>
          </cell>
          <cell r="C240" t="str">
            <v>GT</v>
          </cell>
          <cell r="D240">
            <v>0.153</v>
          </cell>
          <cell r="E240">
            <v>0.13900000000000001</v>
          </cell>
          <cell r="F240">
            <v>0.112</v>
          </cell>
          <cell r="G240">
            <v>8.6999999999999994E-2</v>
          </cell>
          <cell r="H240">
            <v>5.8000000000000003E-2</v>
          </cell>
          <cell r="I240">
            <v>3.5999999999999997E-2</v>
          </cell>
          <cell r="J240">
            <v>3.2000000000000001E-2</v>
          </cell>
          <cell r="K240">
            <v>2.5999999999999999E-2</v>
          </cell>
          <cell r="L240">
            <v>0.02</v>
          </cell>
          <cell r="M240">
            <v>1.4E-2</v>
          </cell>
          <cell r="N240">
            <v>0.01</v>
          </cell>
          <cell r="O240">
            <v>8.9999999999999993E-3</v>
          </cell>
        </row>
        <row r="241">
          <cell r="A241">
            <v>4</v>
          </cell>
          <cell r="B241" t="str">
            <v>Công trình nông nghiệp và phát triển nông thôn</v>
          </cell>
          <cell r="C241" t="str">
            <v>NN</v>
          </cell>
          <cell r="D241">
            <v>0.182</v>
          </cell>
          <cell r="E241">
            <v>0.16700000000000001</v>
          </cell>
          <cell r="F241">
            <v>0.13300000000000001</v>
          </cell>
          <cell r="G241">
            <v>9.4E-2</v>
          </cell>
          <cell r="H241">
            <v>6.8000000000000005E-2</v>
          </cell>
          <cell r="I241">
            <v>4.3999999999999997E-2</v>
          </cell>
          <cell r="J241">
            <v>3.6999999999999998E-2</v>
          </cell>
          <cell r="K241">
            <v>3.2000000000000001E-2</v>
          </cell>
          <cell r="L241">
            <v>2.5999999999999999E-2</v>
          </cell>
          <cell r="M241">
            <v>1.7000000000000001E-2</v>
          </cell>
          <cell r="N241">
            <v>1.4E-2</v>
          </cell>
          <cell r="O241">
            <v>0.01</v>
          </cell>
        </row>
        <row r="242">
          <cell r="A242">
            <v>5</v>
          </cell>
          <cell r="B242" t="str">
            <v>Công trình hạ tầng kỹ thuật</v>
          </cell>
          <cell r="C242" t="str">
            <v>HT</v>
          </cell>
          <cell r="D242">
            <v>0.16</v>
          </cell>
          <cell r="E242">
            <v>0.14499999999999999</v>
          </cell>
          <cell r="F242">
            <v>0.11600000000000001</v>
          </cell>
          <cell r="G242">
            <v>9.1999999999999998E-2</v>
          </cell>
          <cell r="H242">
            <v>0.06</v>
          </cell>
          <cell r="I242">
            <v>3.6999999999999998E-2</v>
          </cell>
          <cell r="J242">
            <v>3.4000000000000002E-2</v>
          </cell>
          <cell r="K242">
            <v>2.9000000000000001E-2</v>
          </cell>
          <cell r="L242">
            <v>2.1999999999999999E-2</v>
          </cell>
          <cell r="M242">
            <v>1.4999999999999999E-2</v>
          </cell>
          <cell r="N242">
            <v>0.01</v>
          </cell>
          <cell r="O242">
            <v>8.9999999999999993E-3</v>
          </cell>
        </row>
        <row r="253">
          <cell r="D253">
            <v>10</v>
          </cell>
          <cell r="E253">
            <v>20</v>
          </cell>
          <cell r="F253">
            <v>50</v>
          </cell>
          <cell r="G253">
            <v>100</v>
          </cell>
          <cell r="H253">
            <v>200</v>
          </cell>
          <cell r="I253">
            <v>500</v>
          </cell>
          <cell r="J253">
            <v>1000</v>
          </cell>
          <cell r="K253">
            <v>2000</v>
          </cell>
          <cell r="L253">
            <v>5000</v>
          </cell>
          <cell r="M253">
            <v>8000</v>
          </cell>
          <cell r="N253">
            <v>10000</v>
          </cell>
        </row>
        <row r="254">
          <cell r="A254">
            <v>1</v>
          </cell>
          <cell r="B254" t="str">
            <v>Công trình dân dụng</v>
          </cell>
          <cell r="C254" t="str">
            <v>DD</v>
          </cell>
          <cell r="D254">
            <v>0.25800000000000001</v>
          </cell>
          <cell r="E254">
            <v>0.223</v>
          </cell>
          <cell r="F254">
            <v>0.17199999999999999</v>
          </cell>
          <cell r="G254">
            <v>0.14299999999999999</v>
          </cell>
          <cell r="H254">
            <v>0.108</v>
          </cell>
          <cell r="I254">
            <v>8.3000000000000004E-2</v>
          </cell>
          <cell r="J254">
            <v>6.8000000000000005E-2</v>
          </cell>
          <cell r="K254">
            <v>4.3999999999999997E-2</v>
          </cell>
          <cell r="L254">
            <v>3.3000000000000002E-2</v>
          </cell>
          <cell r="M254">
            <v>2.8000000000000001E-2</v>
          </cell>
          <cell r="N254">
            <v>2.5999999999999999E-2</v>
          </cell>
        </row>
        <row r="255">
          <cell r="A255">
            <v>2</v>
          </cell>
          <cell r="B255" t="str">
            <v>Công trình công nghiệp</v>
          </cell>
          <cell r="C255" t="str">
            <v>CN</v>
          </cell>
          <cell r="D255">
            <v>0.28999999999999998</v>
          </cell>
          <cell r="E255">
            <v>0.252</v>
          </cell>
          <cell r="F255">
            <v>0.192</v>
          </cell>
          <cell r="G255">
            <v>0.14599999999999999</v>
          </cell>
          <cell r="H255">
            <v>0.113</v>
          </cell>
          <cell r="I255">
            <v>8.6999999999999994E-2</v>
          </cell>
          <cell r="J255">
            <v>6.6000000000000003E-2</v>
          </cell>
          <cell r="K255">
            <v>5.2999999999999999E-2</v>
          </cell>
          <cell r="L255">
            <v>3.7999999999999999E-2</v>
          </cell>
          <cell r="M255">
            <v>3.1E-2</v>
          </cell>
          <cell r="N255">
            <v>2.8000000000000001E-2</v>
          </cell>
        </row>
        <row r="256">
          <cell r="A256">
            <v>3</v>
          </cell>
          <cell r="B256" t="str">
            <v>Công trình giao thông</v>
          </cell>
          <cell r="C256" t="str">
            <v>GT</v>
          </cell>
          <cell r="D256">
            <v>0.17</v>
          </cell>
          <cell r="E256">
            <v>0.14699999999999999</v>
          </cell>
          <cell r="F256">
            <v>0.113</v>
          </cell>
          <cell r="G256">
            <v>8.4000000000000005E-2</v>
          </cell>
          <cell r="H256">
            <v>7.2999999999999995E-2</v>
          </cell>
          <cell r="I256">
            <v>5.5E-2</v>
          </cell>
          <cell r="J256">
            <v>4.2000000000000003E-2</v>
          </cell>
          <cell r="K256">
            <v>3.5000000000000003E-2</v>
          </cell>
          <cell r="L256">
            <v>2.4E-2</v>
          </cell>
          <cell r="M256">
            <v>0.02</v>
          </cell>
          <cell r="N256">
            <v>1.7000000000000001E-2</v>
          </cell>
        </row>
        <row r="257">
          <cell r="A257">
            <v>4</v>
          </cell>
          <cell r="B257" t="str">
            <v>Công trình nông nghiệp và phát triển nông thôn</v>
          </cell>
          <cell r="C257" t="str">
            <v>NN</v>
          </cell>
          <cell r="D257">
            <v>0.189</v>
          </cell>
          <cell r="E257">
            <v>0.16300000000000001</v>
          </cell>
          <cell r="F257">
            <v>0.125</v>
          </cell>
          <cell r="G257">
            <v>9.2999999999999999E-2</v>
          </cell>
          <cell r="H257">
            <v>7.2999999999999995E-2</v>
          </cell>
          <cell r="I257">
            <v>5.6000000000000001E-2</v>
          </cell>
          <cell r="J257">
            <v>4.2999999999999997E-2</v>
          </cell>
          <cell r="K257">
            <v>3.5000000000000003E-2</v>
          </cell>
          <cell r="L257">
            <v>2.5999999999999999E-2</v>
          </cell>
          <cell r="M257">
            <v>2.1999999999999999E-2</v>
          </cell>
          <cell r="N257">
            <v>1.9E-2</v>
          </cell>
        </row>
        <row r="258">
          <cell r="A258">
            <v>5</v>
          </cell>
          <cell r="B258" t="str">
            <v>Công trình hạ tầng kỹ thuật</v>
          </cell>
          <cell r="C258" t="str">
            <v>HT</v>
          </cell>
          <cell r="D258">
            <v>0.19700000000000001</v>
          </cell>
          <cell r="E258">
            <v>0.17199999999999999</v>
          </cell>
          <cell r="F258">
            <v>0.13300000000000001</v>
          </cell>
          <cell r="G258">
            <v>9.9000000000000005E-2</v>
          </cell>
          <cell r="H258">
            <v>7.5999999999999998E-2</v>
          </cell>
          <cell r="I258">
            <v>5.8999999999999997E-2</v>
          </cell>
          <cell r="J258">
            <v>4.5999999999999999E-2</v>
          </cell>
          <cell r="K258">
            <v>0.04</v>
          </cell>
          <cell r="L258">
            <v>2.9000000000000001E-2</v>
          </cell>
          <cell r="M258">
            <v>2.4E-2</v>
          </cell>
          <cell r="N258">
            <v>2.1000000000000001E-2</v>
          </cell>
        </row>
        <row r="267">
          <cell r="D267">
            <v>10</v>
          </cell>
          <cell r="E267">
            <v>20</v>
          </cell>
          <cell r="F267">
            <v>50</v>
          </cell>
          <cell r="G267">
            <v>100</v>
          </cell>
          <cell r="H267">
            <v>200</v>
          </cell>
          <cell r="I267">
            <v>500</v>
          </cell>
          <cell r="J267">
            <v>1000</v>
          </cell>
          <cell r="K267">
            <v>2000</v>
          </cell>
          <cell r="L267">
            <v>5000</v>
          </cell>
          <cell r="M267">
            <v>8000</v>
          </cell>
          <cell r="N267">
            <v>10000</v>
          </cell>
        </row>
        <row r="268">
          <cell r="A268">
            <v>1</v>
          </cell>
          <cell r="B268" t="str">
            <v>Công trình dân dụng</v>
          </cell>
          <cell r="C268" t="str">
            <v>DD</v>
          </cell>
          <cell r="D268">
            <v>0.25</v>
          </cell>
          <cell r="E268">
            <v>0.219</v>
          </cell>
          <cell r="F268">
            <v>0.16600000000000001</v>
          </cell>
          <cell r="G268">
            <v>0.14000000000000001</v>
          </cell>
          <cell r="H268">
            <v>0.105</v>
          </cell>
          <cell r="I268">
            <v>7.6999999999999999E-2</v>
          </cell>
          <cell r="J268">
            <v>6.4000000000000001E-2</v>
          </cell>
          <cell r="K268">
            <v>4.2999999999999997E-2</v>
          </cell>
          <cell r="L268">
            <v>3.2000000000000001E-2</v>
          </cell>
          <cell r="M268">
            <v>2.7E-2</v>
          </cell>
          <cell r="N268">
            <v>2.5000000000000001E-2</v>
          </cell>
        </row>
        <row r="269">
          <cell r="A269">
            <v>2</v>
          </cell>
          <cell r="B269" t="str">
            <v>Công trình công nghiệp</v>
          </cell>
          <cell r="C269" t="str">
            <v>CN</v>
          </cell>
          <cell r="D269">
            <v>0.28199999999999997</v>
          </cell>
          <cell r="E269">
            <v>0.24399999999999999</v>
          </cell>
          <cell r="F269">
            <v>0.185</v>
          </cell>
          <cell r="G269">
            <v>0.14099999999999999</v>
          </cell>
          <cell r="H269">
            <v>0.108</v>
          </cell>
          <cell r="I269">
            <v>8.3000000000000004E-2</v>
          </cell>
          <cell r="J269">
            <v>6.2E-2</v>
          </cell>
          <cell r="K269">
            <v>0.05</v>
          </cell>
          <cell r="L269">
            <v>3.4000000000000002E-2</v>
          </cell>
          <cell r="M269">
            <v>0.03</v>
          </cell>
          <cell r="N269">
            <v>2.7E-2</v>
          </cell>
        </row>
        <row r="270">
          <cell r="A270">
            <v>3</v>
          </cell>
          <cell r="B270" t="str">
            <v>Công trình giao thông</v>
          </cell>
          <cell r="C270" t="str">
            <v>GT</v>
          </cell>
          <cell r="D270">
            <v>0.16600000000000001</v>
          </cell>
          <cell r="E270">
            <v>0.14199999999999999</v>
          </cell>
          <cell r="F270">
            <v>0.106</v>
          </cell>
          <cell r="G270">
            <v>8.2000000000000003E-2</v>
          </cell>
          <cell r="H270">
            <v>6.9000000000000006E-2</v>
          </cell>
          <cell r="I270">
            <v>5.1999999999999998E-2</v>
          </cell>
          <cell r="J270">
            <v>4.1000000000000002E-2</v>
          </cell>
          <cell r="K270">
            <v>3.4000000000000002E-2</v>
          </cell>
          <cell r="L270">
            <v>2.1000000000000001E-2</v>
          </cell>
          <cell r="M270">
            <v>1.7999999999999999E-2</v>
          </cell>
          <cell r="N270">
            <v>1.6E-2</v>
          </cell>
        </row>
        <row r="271">
          <cell r="A271">
            <v>4</v>
          </cell>
          <cell r="B271" t="str">
            <v>Công trình nông nghiệp và phát triển nông thôn</v>
          </cell>
          <cell r="C271" t="str">
            <v>NN</v>
          </cell>
          <cell r="D271">
            <v>0.183</v>
          </cell>
          <cell r="E271">
            <v>0.158</v>
          </cell>
          <cell r="F271">
            <v>0.11899999999999999</v>
          </cell>
          <cell r="G271">
            <v>9.1999999999999998E-2</v>
          </cell>
          <cell r="H271">
            <v>7.0000000000000007E-2</v>
          </cell>
          <cell r="I271">
            <v>5.2999999999999999E-2</v>
          </cell>
          <cell r="J271">
            <v>0.04</v>
          </cell>
          <cell r="K271">
            <v>3.4000000000000002E-2</v>
          </cell>
          <cell r="L271">
            <v>2.4E-2</v>
          </cell>
          <cell r="M271">
            <v>2.1000000000000001E-2</v>
          </cell>
          <cell r="N271">
            <v>1.7999999999999999E-2</v>
          </cell>
        </row>
        <row r="272">
          <cell r="A272">
            <v>5</v>
          </cell>
          <cell r="B272" t="str">
            <v>Công trình hạ tầng kỹ thuật</v>
          </cell>
          <cell r="C272" t="str">
            <v>HT</v>
          </cell>
          <cell r="D272">
            <v>0.191</v>
          </cell>
          <cell r="E272">
            <v>0.16600000000000001</v>
          </cell>
          <cell r="F272">
            <v>0.128</v>
          </cell>
          <cell r="G272">
            <v>9.5000000000000001E-2</v>
          </cell>
          <cell r="H272">
            <v>7.1999999999999995E-2</v>
          </cell>
          <cell r="I272">
            <v>5.6000000000000001E-2</v>
          </cell>
          <cell r="J272">
            <v>4.3999999999999997E-2</v>
          </cell>
          <cell r="K272">
            <v>3.6999999999999998E-2</v>
          </cell>
          <cell r="L272">
            <v>2.5999999999999999E-2</v>
          </cell>
          <cell r="M272">
            <v>2.1999999999999999E-2</v>
          </cell>
          <cell r="N272">
            <v>0.02</v>
          </cell>
        </row>
        <row r="282">
          <cell r="D282">
            <v>1</v>
          </cell>
          <cell r="E282">
            <v>3</v>
          </cell>
          <cell r="F282">
            <v>5</v>
          </cell>
          <cell r="G282">
            <v>10</v>
          </cell>
          <cell r="H282">
            <v>20</v>
          </cell>
          <cell r="I282">
            <v>50</v>
          </cell>
          <cell r="J282">
            <v>100</v>
          </cell>
        </row>
        <row r="283">
          <cell r="A283">
            <v>1</v>
          </cell>
          <cell r="B283" t="str">
            <v>Tất cả</v>
          </cell>
          <cell r="C283" t="str">
            <v>HSTV</v>
          </cell>
          <cell r="D283">
            <v>0.81599999999999995</v>
          </cell>
          <cell r="E283">
            <v>0.58299999999999996</v>
          </cell>
          <cell r="F283">
            <v>0.505</v>
          </cell>
          <cell r="G283">
            <v>0.38900000000000001</v>
          </cell>
          <cell r="H283">
            <v>0.311</v>
          </cell>
          <cell r="I283">
            <v>0.17599999999999999</v>
          </cell>
          <cell r="J283">
            <v>0.114</v>
          </cell>
        </row>
        <row r="290">
          <cell r="D290">
            <v>10</v>
          </cell>
          <cell r="E290">
            <v>20</v>
          </cell>
          <cell r="F290">
            <v>50</v>
          </cell>
          <cell r="G290">
            <v>100</v>
          </cell>
          <cell r="H290">
            <v>200</v>
          </cell>
          <cell r="I290">
            <v>500</v>
          </cell>
          <cell r="J290">
            <v>1000</v>
          </cell>
          <cell r="K290">
            <v>2000</v>
          </cell>
        </row>
        <row r="291">
          <cell r="A291">
            <v>1</v>
          </cell>
          <cell r="B291" t="str">
            <v>Công trình dân dụng</v>
          </cell>
          <cell r="C291" t="str">
            <v>DD</v>
          </cell>
          <cell r="D291">
            <v>0.432</v>
          </cell>
          <cell r="E291">
            <v>0.34599999999999997</v>
          </cell>
          <cell r="F291">
            <v>0.19500000000000001</v>
          </cell>
          <cell r="G291">
            <v>0.127</v>
          </cell>
          <cell r="H291">
            <v>7.8E-2</v>
          </cell>
          <cell r="I291">
            <v>5.7000000000000002E-2</v>
          </cell>
          <cell r="J291">
            <v>0.04</v>
          </cell>
          <cell r="K291">
            <v>3.2000000000000001E-2</v>
          </cell>
        </row>
        <row r="292">
          <cell r="A292">
            <v>2</v>
          </cell>
          <cell r="B292" t="str">
            <v>Công trình công nghiệp</v>
          </cell>
          <cell r="C292" t="str">
            <v>CN</v>
          </cell>
          <cell r="D292">
            <v>0.54900000000000004</v>
          </cell>
          <cell r="E292">
            <v>0.379</v>
          </cell>
          <cell r="F292">
            <v>0.21099999999999999</v>
          </cell>
          <cell r="G292">
            <v>0.14399999999999999</v>
          </cell>
          <cell r="H292">
            <v>9.6000000000000002E-2</v>
          </cell>
          <cell r="I292">
            <v>6.7000000000000004E-2</v>
          </cell>
          <cell r="J292">
            <v>5.1999999999999998E-2</v>
          </cell>
          <cell r="K292">
            <v>4.1000000000000002E-2</v>
          </cell>
        </row>
        <row r="293">
          <cell r="A293">
            <v>3</v>
          </cell>
          <cell r="B293" t="str">
            <v>Công trình giao thông</v>
          </cell>
          <cell r="C293" t="str">
            <v>GT</v>
          </cell>
          <cell r="D293">
            <v>0.34599999999999997</v>
          </cell>
          <cell r="E293">
            <v>0.23699999999999999</v>
          </cell>
          <cell r="F293">
            <v>0.151</v>
          </cell>
          <cell r="G293">
            <v>0.09</v>
          </cell>
          <cell r="H293">
            <v>5.7000000000000002E-2</v>
          </cell>
          <cell r="I293">
            <v>4.2999999999999997E-2</v>
          </cell>
          <cell r="J293">
            <v>2.9000000000000001E-2</v>
          </cell>
          <cell r="K293">
            <v>2.3E-2</v>
          </cell>
        </row>
        <row r="294">
          <cell r="A294">
            <v>4</v>
          </cell>
          <cell r="B294" t="str">
            <v>Công trình nông nghiệp và phát triển nông thôn</v>
          </cell>
          <cell r="C294" t="str">
            <v>NN</v>
          </cell>
          <cell r="D294">
            <v>0.36099999999999999</v>
          </cell>
          <cell r="E294">
            <v>0.30199999999999999</v>
          </cell>
          <cell r="F294">
            <v>0.16600000000000001</v>
          </cell>
          <cell r="G294">
            <v>9.4E-2</v>
          </cell>
          <cell r="H294">
            <v>6.6000000000000003E-2</v>
          </cell>
          <cell r="I294">
            <v>4.5999999999999999E-2</v>
          </cell>
          <cell r="J294">
            <v>3.1E-2</v>
          </cell>
          <cell r="K294">
            <v>2.5999999999999999E-2</v>
          </cell>
        </row>
        <row r="295">
          <cell r="A295">
            <v>5</v>
          </cell>
          <cell r="B295" t="str">
            <v>Công trình hạ tầng kỹ thuật</v>
          </cell>
          <cell r="C295" t="str">
            <v>HT</v>
          </cell>
          <cell r="D295">
            <v>0.38800000000000001</v>
          </cell>
          <cell r="E295">
            <v>0.32500000000000001</v>
          </cell>
          <cell r="F295">
            <v>0.17199999999999999</v>
          </cell>
          <cell r="G295">
            <v>0.106</v>
          </cell>
          <cell r="H295">
            <v>6.9000000000000006E-2</v>
          </cell>
          <cell r="I295">
            <v>5.1999999999999998E-2</v>
          </cell>
          <cell r="J295">
            <v>3.7999999999999999E-2</v>
          </cell>
          <cell r="K295">
            <v>2.8000000000000001E-2</v>
          </cell>
        </row>
        <row r="302">
          <cell r="D302">
            <v>10</v>
          </cell>
          <cell r="E302">
            <v>20</v>
          </cell>
          <cell r="F302">
            <v>50</v>
          </cell>
          <cell r="G302">
            <v>100</v>
          </cell>
          <cell r="H302">
            <v>200</v>
          </cell>
          <cell r="I302">
            <v>500</v>
          </cell>
          <cell r="J302">
            <v>1000</v>
          </cell>
          <cell r="K302">
            <v>2000</v>
          </cell>
        </row>
        <row r="303">
          <cell r="A303">
            <v>1</v>
          </cell>
          <cell r="B303" t="str">
            <v>Công trình dân dụng</v>
          </cell>
          <cell r="C303" t="str">
            <v>DD</v>
          </cell>
          <cell r="D303">
            <v>0.36699999999999999</v>
          </cell>
          <cell r="E303">
            <v>0.34599999999999997</v>
          </cell>
          <cell r="F303">
            <v>0.18099999999999999</v>
          </cell>
          <cell r="G303">
            <v>0.113</v>
          </cell>
          <cell r="H303">
            <v>0.10199999999999999</v>
          </cell>
          <cell r="I303">
            <v>8.1000000000000003E-2</v>
          </cell>
          <cell r="J303">
            <v>5.5E-2</v>
          </cell>
          <cell r="K303">
            <v>4.2999999999999997E-2</v>
          </cell>
        </row>
        <row r="304">
          <cell r="A304">
            <v>2</v>
          </cell>
          <cell r="B304" t="str">
            <v>Công trình công nghiệp</v>
          </cell>
          <cell r="C304" t="str">
            <v>CN</v>
          </cell>
          <cell r="D304">
            <v>0.54900000000000004</v>
          </cell>
          <cell r="E304">
            <v>0.49399999999999999</v>
          </cell>
          <cell r="F304">
            <v>0.28000000000000003</v>
          </cell>
          <cell r="G304">
            <v>0.17699999999999999</v>
          </cell>
          <cell r="H304">
            <v>0.152</v>
          </cell>
          <cell r="I304">
            <v>0.123</v>
          </cell>
          <cell r="J304">
            <v>8.4000000000000005E-2</v>
          </cell>
          <cell r="K304">
            <v>6.6000000000000003E-2</v>
          </cell>
        </row>
        <row r="305">
          <cell r="A305">
            <v>3</v>
          </cell>
          <cell r="B305" t="str">
            <v>Công trình giao thông</v>
          </cell>
          <cell r="C305" t="str">
            <v>GT</v>
          </cell>
          <cell r="D305">
            <v>0.26100000000000001</v>
          </cell>
          <cell r="E305">
            <v>0.23</v>
          </cell>
          <cell r="F305">
            <v>0.13100000000000001</v>
          </cell>
          <cell r="G305">
            <v>8.4000000000000005E-2</v>
          </cell>
          <cell r="H305">
            <v>7.3999999999999996E-2</v>
          </cell>
          <cell r="I305">
            <v>5.6000000000000001E-2</v>
          </cell>
          <cell r="J305">
            <v>0.04</v>
          </cell>
          <cell r="K305">
            <v>3.2000000000000001E-2</v>
          </cell>
        </row>
        <row r="306">
          <cell r="A306">
            <v>4</v>
          </cell>
          <cell r="B306" t="str">
            <v>Công trình nông nghiệp và phát triển nông thôn</v>
          </cell>
          <cell r="C306" t="str">
            <v>NN</v>
          </cell>
          <cell r="D306">
            <v>0.28100000000000003</v>
          </cell>
          <cell r="E306">
            <v>0.245</v>
          </cell>
          <cell r="F306">
            <v>0.14000000000000001</v>
          </cell>
          <cell r="G306">
            <v>0.09</v>
          </cell>
          <cell r="H306">
            <v>7.8E-2</v>
          </cell>
          <cell r="I306">
            <v>6.0999999999999999E-2</v>
          </cell>
          <cell r="J306">
            <v>0.05</v>
          </cell>
          <cell r="K306">
            <v>3.6999999999999998E-2</v>
          </cell>
        </row>
        <row r="307">
          <cell r="A307">
            <v>5</v>
          </cell>
          <cell r="B307" t="str">
            <v>Công trình hạ tầng kỹ thuật</v>
          </cell>
          <cell r="C307" t="str">
            <v>HT</v>
          </cell>
          <cell r="D307">
            <v>0.30199999999999999</v>
          </cell>
          <cell r="E307">
            <v>0.26</v>
          </cell>
          <cell r="F307">
            <v>0.156</v>
          </cell>
          <cell r="G307">
            <v>0.10199999999999999</v>
          </cell>
          <cell r="H307">
            <v>8.6999999999999994E-2</v>
          </cell>
          <cell r="I307">
            <v>6.9000000000000006E-2</v>
          </cell>
          <cell r="J307">
            <v>5.3999999999999999E-2</v>
          </cell>
          <cell r="K307">
            <v>4.1000000000000002E-2</v>
          </cell>
        </row>
        <row r="314">
          <cell r="D314">
            <v>10</v>
          </cell>
          <cell r="E314">
            <v>20</v>
          </cell>
          <cell r="F314">
            <v>50</v>
          </cell>
          <cell r="G314">
            <v>100</v>
          </cell>
          <cell r="H314">
            <v>200</v>
          </cell>
          <cell r="I314">
            <v>500</v>
          </cell>
          <cell r="J314">
            <v>1000</v>
          </cell>
          <cell r="K314">
            <v>2000</v>
          </cell>
          <cell r="L314">
            <v>5000</v>
          </cell>
          <cell r="M314">
            <v>8000</v>
          </cell>
          <cell r="N314">
            <v>10000</v>
          </cell>
        </row>
        <row r="315">
          <cell r="A315">
            <v>1</v>
          </cell>
          <cell r="B315" t="str">
            <v>Công trình dân dụng</v>
          </cell>
          <cell r="C315" t="str">
            <v>DD</v>
          </cell>
          <cell r="D315">
            <v>3.2850000000000001</v>
          </cell>
          <cell r="E315">
            <v>2.8530000000000002</v>
          </cell>
          <cell r="F315">
            <v>2.4350000000000001</v>
          </cell>
          <cell r="G315">
            <v>1.845</v>
          </cell>
          <cell r="H315">
            <v>1.546</v>
          </cell>
          <cell r="I315">
            <v>1.1879999999999999</v>
          </cell>
          <cell r="J315">
            <v>0.79700000000000004</v>
          </cell>
          <cell r="K315">
            <v>0.69399999999999995</v>
          </cell>
          <cell r="L315">
            <v>0.62</v>
          </cell>
          <cell r="M315">
            <v>0.53</v>
          </cell>
          <cell r="N315">
            <v>0.47799999999999998</v>
          </cell>
        </row>
        <row r="316">
          <cell r="A316">
            <v>2</v>
          </cell>
          <cell r="B316" t="str">
            <v>Công trình công nghiệp</v>
          </cell>
          <cell r="C316" t="str">
            <v>CN</v>
          </cell>
          <cell r="D316">
            <v>3.508</v>
          </cell>
          <cell r="E316">
            <v>3.137</v>
          </cell>
          <cell r="F316">
            <v>2.5590000000000002</v>
          </cell>
          <cell r="G316">
            <v>2.0739999999999998</v>
          </cell>
          <cell r="H316">
            <v>1.6040000000000001</v>
          </cell>
          <cell r="I316">
            <v>1.3009999999999999</v>
          </cell>
          <cell r="J316">
            <v>0.82299999999999995</v>
          </cell>
          <cell r="K316">
            <v>0.71599999999999997</v>
          </cell>
          <cell r="L316">
            <v>0.64</v>
          </cell>
          <cell r="M316">
            <v>0.55000000000000004</v>
          </cell>
          <cell r="N316">
            <v>0.49299999999999999</v>
          </cell>
        </row>
        <row r="317">
          <cell r="A317">
            <v>3</v>
          </cell>
          <cell r="B317" t="str">
            <v>Công trình giao thông</v>
          </cell>
          <cell r="C317" t="str">
            <v>GT</v>
          </cell>
          <cell r="D317">
            <v>3.2029999999999998</v>
          </cell>
          <cell r="E317">
            <v>2.7</v>
          </cell>
          <cell r="F317">
            <v>2.3559999999999999</v>
          </cell>
          <cell r="G317">
            <v>1.714</v>
          </cell>
          <cell r="H317">
            <v>1.272</v>
          </cell>
          <cell r="I317">
            <v>1.0029999999999999</v>
          </cell>
          <cell r="J317">
            <v>0.73099999999999998</v>
          </cell>
          <cell r="K317">
            <v>0.63600000000000001</v>
          </cell>
          <cell r="L317">
            <v>0.55000000000000004</v>
          </cell>
          <cell r="M317">
            <v>0.48</v>
          </cell>
          <cell r="N317">
            <v>0.438</v>
          </cell>
        </row>
        <row r="318">
          <cell r="A318">
            <v>4</v>
          </cell>
          <cell r="B318" t="str">
            <v>Công trình nông nghiệp và phát triển nông thôn</v>
          </cell>
          <cell r="C318" t="str">
            <v>NN</v>
          </cell>
          <cell r="D318">
            <v>2.5979999999999999</v>
          </cell>
          <cell r="E318">
            <v>2.2919999999999998</v>
          </cell>
          <cell r="F318">
            <v>2.0750000000000002</v>
          </cell>
          <cell r="G318">
            <v>1.5449999999999999</v>
          </cell>
          <cell r="H318">
            <v>1.1890000000000001</v>
          </cell>
          <cell r="I318">
            <v>0.95</v>
          </cell>
          <cell r="J318">
            <v>0.63100000000000001</v>
          </cell>
          <cell r="K318">
            <v>0.55000000000000004</v>
          </cell>
          <cell r="L318">
            <v>0.49</v>
          </cell>
          <cell r="M318">
            <v>0.42</v>
          </cell>
          <cell r="N318">
            <v>0.378</v>
          </cell>
        </row>
        <row r="319">
          <cell r="A319">
            <v>5</v>
          </cell>
          <cell r="B319" t="str">
            <v>Công trình hạ tầng kỹ thuật</v>
          </cell>
          <cell r="C319" t="str">
            <v>HT</v>
          </cell>
          <cell r="D319">
            <v>2.5659999999999998</v>
          </cell>
          <cell r="E319">
            <v>2.2559999999999998</v>
          </cell>
          <cell r="F319">
            <v>1.984</v>
          </cell>
          <cell r="G319">
            <v>1.4610000000000001</v>
          </cell>
          <cell r="H319">
            <v>1.1419999999999999</v>
          </cell>
          <cell r="I319">
            <v>0.91200000000000003</v>
          </cell>
          <cell r="J319">
            <v>0.58399999999999996</v>
          </cell>
          <cell r="K319">
            <v>0.50900000000000001</v>
          </cell>
          <cell r="L319">
            <v>0.45200000000000001</v>
          </cell>
          <cell r="M319">
            <v>0.39</v>
          </cell>
          <cell r="N319">
            <v>0.35</v>
          </cell>
        </row>
        <row r="323">
          <cell r="D323">
            <v>10</v>
          </cell>
          <cell r="E323">
            <v>20</v>
          </cell>
          <cell r="F323">
            <v>50</v>
          </cell>
          <cell r="G323">
            <v>100</v>
          </cell>
          <cell r="H323">
            <v>200</v>
          </cell>
          <cell r="I323">
            <v>500</v>
          </cell>
          <cell r="J323">
            <v>1000</v>
          </cell>
          <cell r="K323">
            <v>2000</v>
          </cell>
          <cell r="L323">
            <v>5000</v>
          </cell>
          <cell r="M323">
            <v>8000</v>
          </cell>
          <cell r="N323">
            <v>10000</v>
          </cell>
        </row>
        <row r="324">
          <cell r="A324">
            <v>1</v>
          </cell>
          <cell r="B324" t="str">
            <v>Công trình dân dụng</v>
          </cell>
          <cell r="C324" t="str">
            <v>DD</v>
          </cell>
          <cell r="D324">
            <v>0.84399999999999997</v>
          </cell>
          <cell r="E324">
            <v>0.71499999999999997</v>
          </cell>
          <cell r="F324">
            <v>0.59599999999999997</v>
          </cell>
          <cell r="G324">
            <v>0.39400000000000002</v>
          </cell>
          <cell r="H324">
            <v>0.30499999999999999</v>
          </cell>
          <cell r="I324">
            <v>0.26100000000000001</v>
          </cell>
          <cell r="J324">
            <v>0.17599999999999999</v>
          </cell>
          <cell r="K324">
            <v>0.153</v>
          </cell>
          <cell r="L324">
            <v>0.13200000000000001</v>
          </cell>
          <cell r="M324">
            <v>0.112</v>
          </cell>
          <cell r="N324">
            <v>0.11</v>
          </cell>
        </row>
        <row r="325">
          <cell r="A325">
            <v>2</v>
          </cell>
          <cell r="B325" t="str">
            <v>Công trình công nghiệp</v>
          </cell>
          <cell r="C325" t="str">
            <v>CN</v>
          </cell>
          <cell r="D325">
            <v>1.147</v>
          </cell>
          <cell r="E325">
            <v>1.0049999999999999</v>
          </cell>
          <cell r="F325">
            <v>0.95799999999999996</v>
          </cell>
          <cell r="G325">
            <v>0.81100000000000005</v>
          </cell>
          <cell r="H325">
            <v>0.49</v>
          </cell>
          <cell r="I325">
            <v>0.42199999999999999</v>
          </cell>
          <cell r="J325">
            <v>0.35599999999999998</v>
          </cell>
          <cell r="K325">
            <v>0.309</v>
          </cell>
          <cell r="L325">
            <v>0.27</v>
          </cell>
          <cell r="M325">
            <v>0.23</v>
          </cell>
          <cell r="N325">
            <v>0.21</v>
          </cell>
        </row>
        <row r="326">
          <cell r="A326">
            <v>3</v>
          </cell>
          <cell r="B326" t="str">
            <v>Công trình giao thông</v>
          </cell>
          <cell r="C326" t="str">
            <v>GT</v>
          </cell>
          <cell r="D326">
            <v>0.67700000000000005</v>
          </cell>
          <cell r="E326">
            <v>0.57999999999999996</v>
          </cell>
          <cell r="F326">
            <v>0.48599999999999999</v>
          </cell>
          <cell r="G326">
            <v>0.32</v>
          </cell>
          <cell r="H326">
            <v>0.26100000000000001</v>
          </cell>
          <cell r="I326">
            <v>0.217</v>
          </cell>
          <cell r="J326">
            <v>0.14599999999999999</v>
          </cell>
          <cell r="K326">
            <v>0.127</v>
          </cell>
          <cell r="L326">
            <v>0.11</v>
          </cell>
          <cell r="M326">
            <v>9.1999999999999998E-2</v>
          </cell>
          <cell r="N326">
            <v>8.5000000000000006E-2</v>
          </cell>
        </row>
        <row r="327">
          <cell r="A327">
            <v>4</v>
          </cell>
          <cell r="B327" t="str">
            <v>Công trình nông nghiệp và phát triển nông thôn</v>
          </cell>
          <cell r="C327" t="str">
            <v>NN</v>
          </cell>
          <cell r="D327">
            <v>0.71799999999999997</v>
          </cell>
          <cell r="E327">
            <v>0.58499999999999996</v>
          </cell>
          <cell r="F327">
            <v>0.52</v>
          </cell>
          <cell r="G327">
            <v>0.34399999999999997</v>
          </cell>
          <cell r="H327">
            <v>0.27600000000000002</v>
          </cell>
          <cell r="I327">
            <v>0.23200000000000001</v>
          </cell>
          <cell r="J327">
            <v>0.159</v>
          </cell>
          <cell r="K327">
            <v>0.13800000000000001</v>
          </cell>
          <cell r="L327">
            <v>0.12</v>
          </cell>
          <cell r="M327">
            <v>9.8000000000000004E-2</v>
          </cell>
          <cell r="N327">
            <v>9.0999999999999998E-2</v>
          </cell>
        </row>
        <row r="328">
          <cell r="A328">
            <v>5</v>
          </cell>
          <cell r="B328" t="str">
            <v>Công trình hạ tầng kỹ thuật</v>
          </cell>
          <cell r="C328" t="str">
            <v>HT</v>
          </cell>
          <cell r="D328">
            <v>0.80300000000000005</v>
          </cell>
          <cell r="E328">
            <v>0.69</v>
          </cell>
          <cell r="F328">
            <v>0.57499999999999996</v>
          </cell>
          <cell r="G328">
            <v>0.38300000000000001</v>
          </cell>
          <cell r="H328">
            <v>0.3</v>
          </cell>
          <cell r="I328">
            <v>0.26100000000000001</v>
          </cell>
          <cell r="J328">
            <v>0.17299999999999999</v>
          </cell>
          <cell r="K328">
            <v>0.15</v>
          </cell>
          <cell r="L328">
            <v>0.126</v>
          </cell>
          <cell r="M328">
            <v>0.105</v>
          </cell>
          <cell r="N328">
            <v>9.5000000000000001E-2</v>
          </cell>
        </row>
        <row r="332">
          <cell r="D332">
            <v>1</v>
          </cell>
          <cell r="E332">
            <v>5</v>
          </cell>
          <cell r="F332">
            <v>10</v>
          </cell>
          <cell r="G332">
            <v>20</v>
          </cell>
          <cell r="H332">
            <v>50</v>
          </cell>
        </row>
        <row r="333">
          <cell r="A333">
            <v>1</v>
          </cell>
          <cell r="B333" t="str">
            <v>Tất cả</v>
          </cell>
          <cell r="C333" t="str">
            <v>KS</v>
          </cell>
          <cell r="D333">
            <v>4.0720000000000001</v>
          </cell>
          <cell r="E333">
            <v>3.5409999999999999</v>
          </cell>
          <cell r="F333">
            <v>3.0790000000000002</v>
          </cell>
          <cell r="G333">
            <v>2.7069999999999999</v>
          </cell>
          <cell r="H333">
            <v>2.3809999999999998</v>
          </cell>
        </row>
        <row r="347">
          <cell r="D347">
            <v>15</v>
          </cell>
          <cell r="E347">
            <v>25</v>
          </cell>
          <cell r="F347">
            <v>50</v>
          </cell>
          <cell r="G347">
            <v>100</v>
          </cell>
          <cell r="H347">
            <v>200</v>
          </cell>
          <cell r="I347">
            <v>500</v>
          </cell>
          <cell r="J347">
            <v>1000</v>
          </cell>
          <cell r="K347">
            <v>2000</v>
          </cell>
          <cell r="L347">
            <v>5000</v>
          </cell>
          <cell r="M347">
            <v>10000</v>
          </cell>
        </row>
        <row r="348">
          <cell r="A348">
            <v>1</v>
          </cell>
          <cell r="B348" t="str">
            <v>Tất cả</v>
          </cell>
          <cell r="C348" t="str">
            <v>TDDA</v>
          </cell>
          <cell r="D348">
            <v>1.9E-2</v>
          </cell>
          <cell r="E348">
            <v>1.7000000000000001E-2</v>
          </cell>
          <cell r="F348">
            <v>1.4999999999999999E-2</v>
          </cell>
          <cell r="G348">
            <v>1.2500000000000001E-2</v>
          </cell>
          <cell r="H348">
            <v>0.01</v>
          </cell>
          <cell r="I348">
            <v>7.4999999999999997E-3</v>
          </cell>
          <cell r="J348">
            <v>4.7000000000000002E-3</v>
          </cell>
          <cell r="K348">
            <v>2.5000000000000001E-3</v>
          </cell>
          <cell r="L348">
            <v>2E-3</v>
          </cell>
          <cell r="M348">
            <v>1E-3</v>
          </cell>
        </row>
        <row r="356">
          <cell r="D356">
            <v>15</v>
          </cell>
          <cell r="E356">
            <v>50</v>
          </cell>
          <cell r="F356">
            <v>100</v>
          </cell>
          <cell r="G356">
            <v>200</v>
          </cell>
          <cell r="H356">
            <v>500</v>
          </cell>
          <cell r="I356">
            <v>1000</v>
          </cell>
          <cell r="J356">
            <v>2000</v>
          </cell>
          <cell r="K356">
            <v>5000</v>
          </cell>
          <cell r="L356">
            <v>8000</v>
          </cell>
        </row>
        <row r="357">
          <cell r="A357">
            <v>1</v>
          </cell>
          <cell r="B357" t="str">
            <v>Công trình dân dụng</v>
          </cell>
          <cell r="C357" t="str">
            <v>DD</v>
          </cell>
          <cell r="D357">
            <v>0.16500000000000001</v>
          </cell>
          <cell r="E357">
            <v>0.11</v>
          </cell>
          <cell r="F357">
            <v>8.5000000000000006E-2</v>
          </cell>
          <cell r="G357">
            <v>6.5000000000000002E-2</v>
          </cell>
          <cell r="H357">
            <v>0.05</v>
          </cell>
          <cell r="I357">
            <v>4.1000000000000002E-2</v>
          </cell>
          <cell r="J357">
            <v>2.9000000000000001E-2</v>
          </cell>
          <cell r="K357">
            <v>2.1999999999999999E-2</v>
          </cell>
          <cell r="L357">
            <v>1.9E-2</v>
          </cell>
        </row>
        <row r="358">
          <cell r="A358">
            <v>2</v>
          </cell>
          <cell r="B358" t="str">
            <v>Công trình công nghiệp</v>
          </cell>
          <cell r="C358" t="str">
            <v>CN</v>
          </cell>
          <cell r="D358">
            <v>0.19</v>
          </cell>
          <cell r="E358">
            <v>0.126</v>
          </cell>
          <cell r="F358">
            <v>9.7000000000000003E-2</v>
          </cell>
          <cell r="G358">
            <v>7.4999999999999997E-2</v>
          </cell>
          <cell r="H358">
            <v>5.8000000000000003E-2</v>
          </cell>
          <cell r="I358">
            <v>4.3999999999999997E-2</v>
          </cell>
          <cell r="J358">
            <v>3.5000000000000003E-2</v>
          </cell>
          <cell r="K358">
            <v>2.5999999999999999E-2</v>
          </cell>
          <cell r="L358">
            <v>2.1999999999999999E-2</v>
          </cell>
        </row>
        <row r="359">
          <cell r="A359">
            <v>3</v>
          </cell>
          <cell r="B359" t="str">
            <v>Công trình giao thông</v>
          </cell>
          <cell r="C359" t="str">
            <v>GT</v>
          </cell>
          <cell r="D359">
            <v>0.109</v>
          </cell>
          <cell r="E359">
            <v>7.1999999999999995E-2</v>
          </cell>
          <cell r="F359">
            <v>5.5E-2</v>
          </cell>
          <cell r="G359">
            <v>4.2999999999999997E-2</v>
          </cell>
          <cell r="H359">
            <v>3.3000000000000002E-2</v>
          </cell>
          <cell r="I359">
            <v>2.5000000000000001E-2</v>
          </cell>
          <cell r="J359">
            <v>2.1000000000000001E-2</v>
          </cell>
          <cell r="K359">
            <v>1.6E-2</v>
          </cell>
          <cell r="L359">
            <v>1.4E-2</v>
          </cell>
        </row>
        <row r="360">
          <cell r="A360">
            <v>4</v>
          </cell>
          <cell r="B360" t="str">
            <v>Công trình nông nghiệp và phát triển nông thôn</v>
          </cell>
          <cell r="C360" t="str">
            <v>NN</v>
          </cell>
          <cell r="D360">
            <v>0.121</v>
          </cell>
          <cell r="E360">
            <v>0.08</v>
          </cell>
          <cell r="F360">
            <v>6.0999999999999999E-2</v>
          </cell>
          <cell r="G360">
            <v>4.8000000000000001E-2</v>
          </cell>
          <cell r="H360">
            <v>3.6999999999999998E-2</v>
          </cell>
          <cell r="I360">
            <v>2.8000000000000001E-2</v>
          </cell>
          <cell r="J360">
            <v>2.3E-2</v>
          </cell>
          <cell r="K360">
            <v>1.7000000000000001E-2</v>
          </cell>
          <cell r="L360">
            <v>1.4E-2</v>
          </cell>
        </row>
        <row r="361">
          <cell r="A361">
            <v>5</v>
          </cell>
          <cell r="B361" t="str">
            <v>Công trình hạ tầng kỹ thuật</v>
          </cell>
          <cell r="C361" t="str">
            <v>HT</v>
          </cell>
          <cell r="D361">
            <v>0.126</v>
          </cell>
          <cell r="E361">
            <v>8.5000000000000006E-2</v>
          </cell>
          <cell r="F361">
            <v>6.5000000000000002E-2</v>
          </cell>
          <cell r="G361">
            <v>0.05</v>
          </cell>
          <cell r="H361">
            <v>3.9E-2</v>
          </cell>
          <cell r="I361">
            <v>0.03</v>
          </cell>
          <cell r="J361">
            <v>2.5999999999999999E-2</v>
          </cell>
          <cell r="K361">
            <v>1.9E-2</v>
          </cell>
          <cell r="L361">
            <v>1.7000000000000001E-2</v>
          </cell>
        </row>
        <row r="365">
          <cell r="D365">
            <v>15</v>
          </cell>
          <cell r="E365">
            <v>50</v>
          </cell>
          <cell r="F365">
            <v>100</v>
          </cell>
          <cell r="G365">
            <v>200</v>
          </cell>
          <cell r="H365">
            <v>500</v>
          </cell>
          <cell r="I365">
            <v>1000</v>
          </cell>
          <cell r="J365">
            <v>2000</v>
          </cell>
          <cell r="K365">
            <v>5000</v>
          </cell>
          <cell r="L365">
            <v>8000</v>
          </cell>
        </row>
        <row r="366">
          <cell r="A366">
            <v>1</v>
          </cell>
          <cell r="B366" t="str">
            <v>Công trình dân dụng</v>
          </cell>
          <cell r="C366" t="str">
            <v>DD</v>
          </cell>
          <cell r="D366">
            <v>0.16</v>
          </cell>
          <cell r="E366">
            <v>0.106</v>
          </cell>
          <cell r="F366">
            <v>8.3000000000000004E-2</v>
          </cell>
          <cell r="G366">
            <v>6.2E-2</v>
          </cell>
          <cell r="H366">
            <v>4.5999999999999999E-2</v>
          </cell>
          <cell r="I366">
            <v>3.7999999999999999E-2</v>
          </cell>
          <cell r="J366">
            <v>2.8000000000000001E-2</v>
          </cell>
          <cell r="K366">
            <v>2.1000000000000001E-2</v>
          </cell>
          <cell r="L366">
            <v>1.7999999999999999E-2</v>
          </cell>
        </row>
        <row r="367">
          <cell r="A367">
            <v>2</v>
          </cell>
          <cell r="B367" t="str">
            <v>Công trình công nghiệp</v>
          </cell>
          <cell r="C367" t="str">
            <v>CN</v>
          </cell>
          <cell r="D367">
            <v>0.185</v>
          </cell>
          <cell r="E367">
            <v>0.121</v>
          </cell>
          <cell r="F367">
            <v>9.4E-2</v>
          </cell>
          <cell r="G367">
            <v>7.1999999999999995E-2</v>
          </cell>
          <cell r="H367">
            <v>5.5E-2</v>
          </cell>
          <cell r="I367">
            <v>4.1000000000000002E-2</v>
          </cell>
          <cell r="J367">
            <v>3.3000000000000002E-2</v>
          </cell>
          <cell r="K367">
            <v>2.3E-2</v>
          </cell>
          <cell r="L367">
            <v>0.02</v>
          </cell>
        </row>
        <row r="368">
          <cell r="A368">
            <v>3</v>
          </cell>
          <cell r="B368" t="str">
            <v>Công trình giao thông</v>
          </cell>
          <cell r="C368" t="str">
            <v>GT</v>
          </cell>
          <cell r="D368">
            <v>0.106</v>
          </cell>
          <cell r="E368">
            <v>6.8000000000000005E-2</v>
          </cell>
          <cell r="F368">
            <v>5.3999999999999999E-2</v>
          </cell>
          <cell r="G368">
            <v>4.1000000000000002E-2</v>
          </cell>
          <cell r="H368">
            <v>3.1E-2</v>
          </cell>
          <cell r="I368">
            <v>2.4E-2</v>
          </cell>
          <cell r="J368">
            <v>0.02</v>
          </cell>
          <cell r="K368">
            <v>1.4E-2</v>
          </cell>
          <cell r="L368">
            <v>1.2E-2</v>
          </cell>
        </row>
        <row r="369">
          <cell r="A369">
            <v>4</v>
          </cell>
          <cell r="B369" t="str">
            <v>Công trình nông nghiệp và phát triển nông thôn</v>
          </cell>
          <cell r="C369" t="str">
            <v>NN</v>
          </cell>
          <cell r="D369">
            <v>0.11700000000000001</v>
          </cell>
          <cell r="E369">
            <v>7.5999999999999998E-2</v>
          </cell>
          <cell r="F369">
            <v>0.06</v>
          </cell>
          <cell r="G369">
            <v>4.5999999999999999E-2</v>
          </cell>
          <cell r="H369">
            <v>3.5000000000000003E-2</v>
          </cell>
          <cell r="I369">
            <v>2.5999999999999999E-2</v>
          </cell>
          <cell r="J369">
            <v>2.1999999999999999E-2</v>
          </cell>
          <cell r="K369">
            <v>1.6E-2</v>
          </cell>
          <cell r="L369">
            <v>1.4E-2</v>
          </cell>
        </row>
        <row r="370">
          <cell r="A370">
            <v>5</v>
          </cell>
          <cell r="B370" t="str">
            <v>Công trình hạ tầng kỹ thuật</v>
          </cell>
          <cell r="C370" t="str">
            <v>HT</v>
          </cell>
          <cell r="D370">
            <v>0.122</v>
          </cell>
          <cell r="E370">
            <v>8.2000000000000003E-2</v>
          </cell>
          <cell r="F370">
            <v>6.2E-2</v>
          </cell>
          <cell r="G370">
            <v>4.7E-2</v>
          </cell>
          <cell r="H370">
            <v>3.6999999999999998E-2</v>
          </cell>
          <cell r="I370">
            <v>2.9000000000000001E-2</v>
          </cell>
          <cell r="J370">
            <v>2.4E-2</v>
          </cell>
          <cell r="K370">
            <v>1.7000000000000001E-2</v>
          </cell>
          <cell r="L370">
            <v>1.4E-2</v>
          </cell>
        </row>
        <row r="374">
          <cell r="D374">
            <v>15</v>
          </cell>
          <cell r="E374">
            <v>50</v>
          </cell>
          <cell r="F374">
            <v>100</v>
          </cell>
          <cell r="G374">
            <v>200</v>
          </cell>
          <cell r="H374">
            <v>500</v>
          </cell>
          <cell r="I374">
            <v>1000</v>
          </cell>
          <cell r="J374">
            <v>2000</v>
          </cell>
          <cell r="K374">
            <v>5000</v>
          </cell>
          <cell r="L374">
            <v>8000</v>
          </cell>
        </row>
        <row r="375">
          <cell r="A375">
            <v>1</v>
          </cell>
          <cell r="B375" t="str">
            <v>Công trình dân dụng</v>
          </cell>
          <cell r="C375" t="str">
            <v>DD</v>
          </cell>
          <cell r="D375">
            <v>4.9500000000000002E-2</v>
          </cell>
          <cell r="E375">
            <v>3.3000000000000002E-2</v>
          </cell>
          <cell r="F375">
            <v>2.5499999999999998E-2</v>
          </cell>
          <cell r="G375">
            <v>1.95E-2</v>
          </cell>
          <cell r="H375">
            <v>1.4999999999999999E-2</v>
          </cell>
          <cell r="I375">
            <v>1.23E-2</v>
          </cell>
          <cell r="J375">
            <v>8.6999999999999994E-3</v>
          </cell>
          <cell r="K375">
            <v>6.6E-3</v>
          </cell>
          <cell r="L375">
            <v>5.7000000000000002E-3</v>
          </cell>
        </row>
        <row r="376">
          <cell r="A376">
            <v>2</v>
          </cell>
          <cell r="B376" t="str">
            <v>Công trình công nghiệp</v>
          </cell>
          <cell r="C376" t="str">
            <v>CN</v>
          </cell>
          <cell r="D376">
            <v>5.7000000000000002E-2</v>
          </cell>
          <cell r="E376">
            <v>3.78E-2</v>
          </cell>
          <cell r="F376">
            <v>2.9100000000000001E-2</v>
          </cell>
          <cell r="G376">
            <v>2.2499999999999999E-2</v>
          </cell>
          <cell r="H376">
            <v>1.7399999999999999E-2</v>
          </cell>
          <cell r="I376">
            <v>1.32E-2</v>
          </cell>
          <cell r="J376">
            <v>1.0500000000000001E-2</v>
          </cell>
          <cell r="K376">
            <v>7.7999999999999996E-3</v>
          </cell>
          <cell r="L376">
            <v>6.6E-3</v>
          </cell>
        </row>
        <row r="377">
          <cell r="A377">
            <v>3</v>
          </cell>
          <cell r="B377" t="str">
            <v>Công trình giao thông</v>
          </cell>
          <cell r="C377" t="str">
            <v>GT</v>
          </cell>
          <cell r="D377">
            <v>3.27E-2</v>
          </cell>
          <cell r="E377">
            <v>2.1600000000000001E-2</v>
          </cell>
          <cell r="F377">
            <v>1.6500000000000001E-2</v>
          </cell>
          <cell r="G377">
            <v>1.29E-2</v>
          </cell>
          <cell r="H377">
            <v>9.9000000000000008E-3</v>
          </cell>
          <cell r="I377">
            <v>7.4999999999999997E-3</v>
          </cell>
          <cell r="J377">
            <v>6.3E-3</v>
          </cell>
          <cell r="K377">
            <v>4.7999999999999996E-3</v>
          </cell>
          <cell r="L377">
            <v>4.1999999999999997E-3</v>
          </cell>
        </row>
        <row r="378">
          <cell r="A378">
            <v>4</v>
          </cell>
          <cell r="B378" t="str">
            <v>Công trình nông nghiệp và phát triển nông thôn</v>
          </cell>
          <cell r="C378" t="str">
            <v>NN</v>
          </cell>
          <cell r="D378">
            <v>3.6299999999999999E-2</v>
          </cell>
          <cell r="E378">
            <v>2.4E-2</v>
          </cell>
          <cell r="F378">
            <v>1.83E-2</v>
          </cell>
          <cell r="G378">
            <v>1.44E-2</v>
          </cell>
          <cell r="H378">
            <v>1.11E-2</v>
          </cell>
          <cell r="I378">
            <v>8.3999999999999995E-3</v>
          </cell>
          <cell r="J378">
            <v>6.8999999999999999E-3</v>
          </cell>
          <cell r="K378">
            <v>5.1000000000000004E-3</v>
          </cell>
          <cell r="L378">
            <v>4.1999999999999997E-3</v>
          </cell>
        </row>
        <row r="379">
          <cell r="A379">
            <v>5</v>
          </cell>
          <cell r="B379" t="str">
            <v>Công trình hạ tầng kỹ thuật</v>
          </cell>
          <cell r="C379" t="str">
            <v>HT</v>
          </cell>
          <cell r="D379">
            <v>3.78E-2</v>
          </cell>
          <cell r="E379">
            <v>2.5499999999999998E-2</v>
          </cell>
          <cell r="F379">
            <v>1.95E-2</v>
          </cell>
          <cell r="G379">
            <v>1.4999999999999999E-2</v>
          </cell>
          <cell r="H379">
            <v>1.17E-2</v>
          </cell>
          <cell r="I379">
            <v>8.9999999999999993E-3</v>
          </cell>
          <cell r="J379">
            <v>7.8E-2</v>
          </cell>
          <cell r="K379">
            <v>5.7000000000000002E-3</v>
          </cell>
          <cell r="L379">
            <v>5.1000000000000004E-3</v>
          </cell>
        </row>
        <row r="383">
          <cell r="D383">
            <v>15</v>
          </cell>
          <cell r="E383">
            <v>50</v>
          </cell>
          <cell r="F383">
            <v>100</v>
          </cell>
          <cell r="G383">
            <v>200</v>
          </cell>
          <cell r="H383">
            <v>500</v>
          </cell>
          <cell r="I383">
            <v>1000</v>
          </cell>
          <cell r="J383">
            <v>2000</v>
          </cell>
          <cell r="K383">
            <v>5000</v>
          </cell>
          <cell r="L383">
            <v>8000</v>
          </cell>
        </row>
        <row r="384">
          <cell r="A384">
            <v>1</v>
          </cell>
          <cell r="B384" t="str">
            <v>Công trình dân dụng</v>
          </cell>
          <cell r="C384" t="str">
            <v>DD</v>
          </cell>
          <cell r="D384">
            <v>4.8000000000000001E-2</v>
          </cell>
          <cell r="E384">
            <v>3.1800000000000002E-2</v>
          </cell>
          <cell r="F384">
            <v>2.4899999999999999E-2</v>
          </cell>
          <cell r="G384">
            <v>1.8599999999999998E-2</v>
          </cell>
          <cell r="H384">
            <v>1.38E-2</v>
          </cell>
          <cell r="I384">
            <v>1.14E-2</v>
          </cell>
          <cell r="J384">
            <v>8.3999999999999995E-3</v>
          </cell>
          <cell r="K384">
            <v>6.3E-3</v>
          </cell>
          <cell r="L384">
            <v>5.4000000000000003E-3</v>
          </cell>
        </row>
        <row r="385">
          <cell r="A385">
            <v>2</v>
          </cell>
          <cell r="B385" t="str">
            <v>Công trình công nghiệp</v>
          </cell>
          <cell r="C385" t="str">
            <v>CN</v>
          </cell>
          <cell r="D385">
            <v>5.5500000000000001E-2</v>
          </cell>
          <cell r="E385">
            <v>3.6299999999999999E-2</v>
          </cell>
          <cell r="F385">
            <v>2.8199999999999999E-2</v>
          </cell>
          <cell r="G385">
            <v>2.1600000000000001E-2</v>
          </cell>
          <cell r="H385">
            <v>1.6500000000000001E-2</v>
          </cell>
          <cell r="I385">
            <v>1.23E-2</v>
          </cell>
          <cell r="J385">
            <v>9.9000000000000008E-3</v>
          </cell>
          <cell r="K385">
            <v>6.8999999999999999E-3</v>
          </cell>
          <cell r="L385">
            <v>6.0000000000000001E-3</v>
          </cell>
        </row>
        <row r="386">
          <cell r="A386">
            <v>3</v>
          </cell>
          <cell r="B386" t="str">
            <v>Công trình giao thông</v>
          </cell>
          <cell r="C386" t="str">
            <v>GT</v>
          </cell>
          <cell r="D386">
            <v>3.1800000000000002E-2</v>
          </cell>
          <cell r="E386">
            <v>2.0400000000000001E-2</v>
          </cell>
          <cell r="F386">
            <v>1.6199999999999999E-2</v>
          </cell>
          <cell r="G386">
            <v>1.23E-2</v>
          </cell>
          <cell r="H386">
            <v>9.2999999999999992E-3</v>
          </cell>
          <cell r="I386">
            <v>7.1999999999999998E-3</v>
          </cell>
          <cell r="J386">
            <v>6.0000000000000001E-3</v>
          </cell>
          <cell r="K386">
            <v>4.1999999999999997E-3</v>
          </cell>
          <cell r="L386">
            <v>3.5999999999999999E-3</v>
          </cell>
        </row>
        <row r="387">
          <cell r="A387">
            <v>4</v>
          </cell>
          <cell r="B387" t="str">
            <v>Công trình nông nghiệp và phát triển nông thôn</v>
          </cell>
          <cell r="C387" t="str">
            <v>NN</v>
          </cell>
          <cell r="D387">
            <v>3.5099999999999999E-2</v>
          </cell>
          <cell r="E387">
            <v>2.2800000000000001E-2</v>
          </cell>
          <cell r="F387">
            <v>1.7999999999999999E-2</v>
          </cell>
          <cell r="G387">
            <v>1.38E-2</v>
          </cell>
          <cell r="H387">
            <v>1.0500000000000001E-2</v>
          </cell>
          <cell r="I387">
            <v>7.7999999999999996E-3</v>
          </cell>
          <cell r="J387">
            <v>6.6E-3</v>
          </cell>
          <cell r="K387">
            <v>4.7999999999999996E-3</v>
          </cell>
          <cell r="L387">
            <v>4.1999999999999997E-3</v>
          </cell>
        </row>
        <row r="388">
          <cell r="A388">
            <v>5</v>
          </cell>
          <cell r="B388" t="str">
            <v>Công trình hạ tầng kỹ thuật</v>
          </cell>
          <cell r="C388" t="str">
            <v>HT</v>
          </cell>
          <cell r="D388">
            <v>3.6600000000000001E-2</v>
          </cell>
          <cell r="E388">
            <v>2.46E-2</v>
          </cell>
          <cell r="F388">
            <v>1.8599999999999998E-2</v>
          </cell>
          <cell r="G388">
            <v>1.41E-2</v>
          </cell>
          <cell r="H388">
            <v>1.11E-2</v>
          </cell>
          <cell r="I388">
            <v>8.6999999999999994E-3</v>
          </cell>
          <cell r="J388">
            <v>7.1999999999999998E-3</v>
          </cell>
          <cell r="K388">
            <v>5.1000000000000004E-3</v>
          </cell>
          <cell r="L388">
            <v>4.1999999999999997E-3</v>
          </cell>
        </row>
        <row r="394">
          <cell r="D394">
            <v>5</v>
          </cell>
          <cell r="E394">
            <v>10</v>
          </cell>
          <cell r="F394">
            <v>50</v>
          </cell>
          <cell r="G394">
            <v>100</v>
          </cell>
          <cell r="H394">
            <v>500</v>
          </cell>
          <cell r="I394">
            <v>1000</v>
          </cell>
          <cell r="J394">
            <v>10000</v>
          </cell>
        </row>
        <row r="395">
          <cell r="A395">
            <v>1</v>
          </cell>
          <cell r="B395" t="str">
            <v>Kiểm toán độc lập</v>
          </cell>
          <cell r="C395" t="str">
            <v>KT</v>
          </cell>
          <cell r="D395">
            <v>0.96</v>
          </cell>
          <cell r="E395">
            <v>0.64500000000000002</v>
          </cell>
          <cell r="F395">
            <v>0.45</v>
          </cell>
          <cell r="G395">
            <v>0.34499999999999997</v>
          </cell>
          <cell r="H395">
            <v>0.19500000000000001</v>
          </cell>
          <cell r="I395">
            <v>0.129</v>
          </cell>
          <cell r="J395">
            <v>6.9000000000000006E-2</v>
          </cell>
        </row>
        <row r="396">
          <cell r="A396">
            <v>2</v>
          </cell>
          <cell r="B396" t="str">
            <v>Thẩm tra, phê duyệt quyết toán</v>
          </cell>
          <cell r="C396" t="str">
            <v>TTPD</v>
          </cell>
          <cell r="D396">
            <v>0.56999999999999995</v>
          </cell>
          <cell r="E396">
            <v>0.39</v>
          </cell>
          <cell r="F396">
            <v>0.28499999999999998</v>
          </cell>
          <cell r="G396">
            <v>0.22500000000000001</v>
          </cell>
          <cell r="H396">
            <v>0.13500000000000001</v>
          </cell>
          <cell r="I396">
            <v>0.09</v>
          </cell>
          <cell r="J396">
            <v>4.8000000000000001E-2</v>
          </cell>
        </row>
        <row r="409">
          <cell r="D409">
            <v>15</v>
          </cell>
          <cell r="E409">
            <v>100</v>
          </cell>
          <cell r="F409">
            <v>500</v>
          </cell>
          <cell r="G409">
            <v>1000</v>
          </cell>
          <cell r="H409">
            <v>5000</v>
          </cell>
          <cell r="I409">
            <v>10000</v>
          </cell>
        </row>
        <row r="410">
          <cell r="A410">
            <v>1</v>
          </cell>
          <cell r="B410" t="str">
            <v>Công trình dân dụng</v>
          </cell>
          <cell r="C410" t="str">
            <v>DD</v>
          </cell>
          <cell r="D410">
            <v>9.6699999999999998E-3</v>
          </cell>
          <cell r="E410">
            <v>5.2300000000000003E-3</v>
          </cell>
          <cell r="F410">
            <v>2.9099999999999998E-3</v>
          </cell>
          <cell r="G410">
            <v>1.9400000000000001E-3</v>
          </cell>
          <cell r="H410">
            <v>1.08E-3</v>
          </cell>
          <cell r="I410">
            <v>7.2000000000000005E-4</v>
          </cell>
        </row>
        <row r="411">
          <cell r="A411">
            <v>2</v>
          </cell>
          <cell r="B411" t="str">
            <v>Công trình công nghiệp</v>
          </cell>
          <cell r="C411" t="str">
            <v>CN</v>
          </cell>
          <cell r="D411">
            <v>9.6699999999999998E-3</v>
          </cell>
          <cell r="E411">
            <v>5.2300000000000003E-3</v>
          </cell>
          <cell r="F411">
            <v>2.9099999999999998E-3</v>
          </cell>
          <cell r="G411">
            <v>1.9400000000000001E-3</v>
          </cell>
          <cell r="H411">
            <v>1.08E-3</v>
          </cell>
          <cell r="I411">
            <v>7.2000000000000005E-4</v>
          </cell>
        </row>
        <row r="412">
          <cell r="A412">
            <v>3</v>
          </cell>
          <cell r="B412" t="str">
            <v>Công trình giao thông</v>
          </cell>
          <cell r="C412" t="str">
            <v>GT</v>
          </cell>
          <cell r="D412">
            <v>6.7099999999999998E-3</v>
          </cell>
          <cell r="E412">
            <v>3.63E-3</v>
          </cell>
          <cell r="F412">
            <v>2.0200000000000001E-3</v>
          </cell>
          <cell r="G412">
            <v>1.3500000000000001E-3</v>
          </cell>
          <cell r="H412">
            <v>7.5000000000000002E-4</v>
          </cell>
          <cell r="I412">
            <v>5.0000000000000001E-4</v>
          </cell>
        </row>
        <row r="413">
          <cell r="A413">
            <v>4</v>
          </cell>
          <cell r="B413" t="str">
            <v>Công trình nông nghiệp và phát triển nông thôn</v>
          </cell>
          <cell r="C413" t="str">
            <v>NN</v>
          </cell>
          <cell r="D413">
            <v>8.8800000000000007E-3</v>
          </cell>
          <cell r="E413">
            <v>4.7999999999999996E-3</v>
          </cell>
          <cell r="F413">
            <v>2.6700000000000001E-3</v>
          </cell>
          <cell r="G413">
            <v>1.7799999999999999E-3</v>
          </cell>
          <cell r="H413">
            <v>9.8999999999999999E-4</v>
          </cell>
          <cell r="I413">
            <v>6.6E-4</v>
          </cell>
        </row>
        <row r="414">
          <cell r="A414">
            <v>5</v>
          </cell>
          <cell r="B414" t="str">
            <v>Công trình hạ tầng kỹ thuật</v>
          </cell>
          <cell r="C414" t="str">
            <v>HT</v>
          </cell>
          <cell r="D414">
            <v>6.7099999999999998E-3</v>
          </cell>
          <cell r="E414">
            <v>3.63E-3</v>
          </cell>
          <cell r="F414">
            <v>2.0200000000000001E-3</v>
          </cell>
          <cell r="G414">
            <v>1.3500000000000001E-3</v>
          </cell>
          <cell r="H414">
            <v>7.5000000000000002E-4</v>
          </cell>
          <cell r="I414">
            <v>5.0000000000000001E-4</v>
          </cell>
        </row>
        <row r="415">
          <cell r="A415">
            <v>6</v>
          </cell>
          <cell r="B415" t="str">
            <v>Dự án, công trình dầu khí, năng lượng, hóa chất</v>
          </cell>
          <cell r="C415" t="str">
            <v>CNCN</v>
          </cell>
          <cell r="D415">
            <v>1.328E-2</v>
          </cell>
          <cell r="E415">
            <v>7.1799999999999998E-3</v>
          </cell>
          <cell r="F415">
            <v>3.9899999999999996E-3</v>
          </cell>
          <cell r="G415">
            <v>2.66E-3</v>
          </cell>
          <cell r="H415">
            <v>1.48E-3</v>
          </cell>
          <cell r="I415">
            <v>9.8999999999999999E-4</v>
          </cell>
        </row>
      </sheetData>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Bia"/>
      <sheetName val="2.Cancu"/>
      <sheetName val="3.BiaT"/>
      <sheetName val="4.THKP"/>
      <sheetName val="5.THCPXDTB"/>
      <sheetName val="5.THCPXDTB1"/>
      <sheetName val="6.TB"/>
      <sheetName val="6.DP2"/>
      <sheetName val="6.THCPTBXD"/>
      <sheetName val="7.Thong tin chung"/>
      <sheetName val="CSG Quang Binh"/>
      <sheetName val="SL"/>
      <sheetName val="PL VIII"/>
      <sheetName val="PL1-Thang may"/>
      <sheetName val="PL8-May phat dien"/>
      <sheetName val="PL10-Noi that phong mo"/>
      <sheetName val="PL13-HT goi y ta"/>
      <sheetName val="PL4a"/>
      <sheetName val="NOI SUY"/>
    </sheetNames>
    <sheetDataSet>
      <sheetData sheetId="0"/>
      <sheetData sheetId="1" refreshError="1"/>
      <sheetData sheetId="2"/>
      <sheetData sheetId="3">
        <row r="10">
          <cell r="E10">
            <v>3220000000.0999999</v>
          </cell>
        </row>
        <row r="15">
          <cell r="E15">
            <v>232357961422</v>
          </cell>
        </row>
        <row r="18">
          <cell r="E18">
            <v>41877933056</v>
          </cell>
        </row>
        <row r="20">
          <cell r="E20">
            <v>4549573489</v>
          </cell>
        </row>
        <row r="21">
          <cell r="E21">
            <v>12393019044</v>
          </cell>
        </row>
        <row r="99">
          <cell r="E99">
            <v>2063105279</v>
          </cell>
        </row>
        <row r="155">
          <cell r="E155">
            <v>3538407710</v>
          </cell>
        </row>
        <row r="158">
          <cell r="E158">
            <v>300000000000</v>
          </cell>
        </row>
        <row r="160">
          <cell r="E160">
            <v>300000000000</v>
          </cell>
        </row>
        <row r="164">
          <cell r="E164">
            <v>296461592290.09998</v>
          </cell>
        </row>
      </sheetData>
      <sheetData sheetId="4" refreshError="1"/>
      <sheetData sheetId="5" refreshError="1"/>
      <sheetData sheetId="6" refreshError="1"/>
      <sheetData sheetId="7" refreshError="1"/>
      <sheetData sheetId="8" refreshError="1"/>
      <sheetData sheetId="9">
        <row r="6">
          <cell r="I6" t="str">
            <v>DD</v>
          </cell>
        </row>
        <row r="7">
          <cell r="I7">
            <v>2</v>
          </cell>
        </row>
        <row r="8">
          <cell r="I8">
            <v>2</v>
          </cell>
        </row>
      </sheetData>
      <sheetData sheetId="10" refreshError="1"/>
      <sheetData sheetId="11" refreshError="1"/>
      <sheetData sheetId="12">
        <row r="5">
          <cell r="D5">
            <v>10</v>
          </cell>
          <cell r="E5">
            <v>20</v>
          </cell>
          <cell r="F5">
            <v>50</v>
          </cell>
          <cell r="G5">
            <v>100</v>
          </cell>
          <cell r="H5">
            <v>200</v>
          </cell>
          <cell r="I5">
            <v>500</v>
          </cell>
          <cell r="J5">
            <v>1000</v>
          </cell>
          <cell r="K5">
            <v>2000</v>
          </cell>
          <cell r="L5">
            <v>5000</v>
          </cell>
          <cell r="M5">
            <v>10000</v>
          </cell>
          <cell r="N5">
            <v>20000</v>
          </cell>
          <cell r="O5">
            <v>30000</v>
          </cell>
        </row>
        <row r="6">
          <cell r="A6">
            <v>1</v>
          </cell>
          <cell r="B6" t="str">
            <v>Công trình dân dụng</v>
          </cell>
          <cell r="C6" t="str">
            <v>DD</v>
          </cell>
          <cell r="D6">
            <v>3.4460000000000002</v>
          </cell>
          <cell r="E6">
            <v>2.923</v>
          </cell>
          <cell r="F6">
            <v>2.61</v>
          </cell>
          <cell r="G6">
            <v>2.0169999999999999</v>
          </cell>
          <cell r="H6">
            <v>1.8859999999999999</v>
          </cell>
          <cell r="I6">
            <v>1.514</v>
          </cell>
          <cell r="J6">
            <v>1.2390000000000001</v>
          </cell>
          <cell r="K6">
            <v>0.95799999999999996</v>
          </cell>
          <cell r="L6">
            <v>0.71099999999999997</v>
          </cell>
          <cell r="M6">
            <v>0.51</v>
          </cell>
          <cell r="N6">
            <v>0.38100000000000001</v>
          </cell>
          <cell r="O6">
            <v>0.30499999999999999</v>
          </cell>
        </row>
        <row r="7">
          <cell r="A7">
            <v>2</v>
          </cell>
          <cell r="B7" t="str">
            <v>Công trình công nghiệp</v>
          </cell>
          <cell r="C7" t="str">
            <v>CN</v>
          </cell>
          <cell r="D7">
            <v>3.5569999999999999</v>
          </cell>
          <cell r="E7">
            <v>3.0179999999999998</v>
          </cell>
          <cell r="F7">
            <v>2.694</v>
          </cell>
          <cell r="G7">
            <v>2.0819999999999999</v>
          </cell>
          <cell r="H7">
            <v>1.9470000000000001</v>
          </cell>
          <cell r="I7">
            <v>1.5640000000000001</v>
          </cell>
          <cell r="J7">
            <v>1.2789999999999999</v>
          </cell>
          <cell r="K7">
            <v>1.103</v>
          </cell>
          <cell r="L7">
            <v>0.73399999999999999</v>
          </cell>
          <cell r="M7">
            <v>0.52700000000000002</v>
          </cell>
          <cell r="N7">
            <v>0.39300000000000002</v>
          </cell>
          <cell r="O7">
            <v>0.314</v>
          </cell>
        </row>
        <row r="8">
          <cell r="A8">
            <v>3</v>
          </cell>
          <cell r="B8" t="str">
            <v>Công trình giao thông</v>
          </cell>
          <cell r="C8" t="str">
            <v>GT</v>
          </cell>
          <cell r="D8">
            <v>3.024</v>
          </cell>
          <cell r="E8">
            <v>2.5659999999999998</v>
          </cell>
          <cell r="F8">
            <v>2.2919999999999998</v>
          </cell>
          <cell r="G8">
            <v>1.7709999999999999</v>
          </cell>
          <cell r="H8">
            <v>1.655</v>
          </cell>
          <cell r="I8">
            <v>1.329</v>
          </cell>
          <cell r="J8">
            <v>1.0880000000000001</v>
          </cell>
          <cell r="K8">
            <v>0.93700000000000006</v>
          </cell>
          <cell r="L8">
            <v>0.624</v>
          </cell>
          <cell r="M8">
            <v>0.44800000000000001</v>
          </cell>
          <cell r="N8">
            <v>0.33500000000000002</v>
          </cell>
          <cell r="O8">
            <v>0.26800000000000002</v>
          </cell>
        </row>
        <row r="9">
          <cell r="A9">
            <v>4</v>
          </cell>
          <cell r="B9" t="str">
            <v>Công trình nông nghiệp và phát triển nông thôn</v>
          </cell>
          <cell r="C9" t="str">
            <v>NN</v>
          </cell>
          <cell r="D9">
            <v>3.2629999999999999</v>
          </cell>
          <cell r="E9">
            <v>2.7690000000000001</v>
          </cell>
          <cell r="F9">
            <v>2.4729999999999999</v>
          </cell>
          <cell r="G9">
            <v>1.91</v>
          </cell>
          <cell r="H9">
            <v>1.786</v>
          </cell>
          <cell r="I9">
            <v>1.4339999999999999</v>
          </cell>
          <cell r="J9">
            <v>1.1739999999999999</v>
          </cell>
          <cell r="K9">
            <v>1.012</v>
          </cell>
          <cell r="L9">
            <v>0.67400000000000004</v>
          </cell>
          <cell r="M9">
            <v>0.48399999999999999</v>
          </cell>
          <cell r="N9">
            <v>0.36099999999999999</v>
          </cell>
          <cell r="O9">
            <v>0.28899999999999998</v>
          </cell>
        </row>
        <row r="10">
          <cell r="A10">
            <v>5</v>
          </cell>
          <cell r="B10" t="str">
            <v>Công trình hạ tầng kỹ thuật</v>
          </cell>
          <cell r="C10" t="str">
            <v>HT</v>
          </cell>
          <cell r="D10">
            <v>2.9009999999999998</v>
          </cell>
          <cell r="E10">
            <v>2.4609999999999999</v>
          </cell>
          <cell r="F10">
            <v>2.198</v>
          </cell>
          <cell r="G10">
            <v>1.593</v>
          </cell>
          <cell r="H10">
            <v>1.56</v>
          </cell>
          <cell r="I10">
            <v>1.2749999999999999</v>
          </cell>
          <cell r="J10">
            <v>1.071</v>
          </cell>
          <cell r="K10">
            <v>0.89900000000000002</v>
          </cell>
          <cell r="L10">
            <v>0.59899999999999998</v>
          </cell>
          <cell r="M10">
            <v>0.42899999999999999</v>
          </cell>
          <cell r="N10">
            <v>0.32100000000000001</v>
          </cell>
          <cell r="O10">
            <v>0.25700000000000001</v>
          </cell>
        </row>
        <row r="23">
          <cell r="D23">
            <v>15</v>
          </cell>
          <cell r="E23">
            <v>20</v>
          </cell>
          <cell r="F23">
            <v>50</v>
          </cell>
          <cell r="G23">
            <v>100</v>
          </cell>
          <cell r="H23">
            <v>200</v>
          </cell>
          <cell r="I23">
            <v>500</v>
          </cell>
          <cell r="J23">
            <v>1000</v>
          </cell>
          <cell r="K23">
            <v>2000</v>
          </cell>
          <cell r="L23">
            <v>5000</v>
          </cell>
          <cell r="M23">
            <v>10000</v>
          </cell>
          <cell r="N23">
            <v>20000</v>
          </cell>
          <cell r="O23">
            <v>30000</v>
          </cell>
        </row>
        <row r="24">
          <cell r="A24">
            <v>1</v>
          </cell>
          <cell r="B24" t="str">
            <v>Công trình dân dụng</v>
          </cell>
          <cell r="C24" t="str">
            <v>DD</v>
          </cell>
          <cell r="D24">
            <v>0.66800000000000004</v>
          </cell>
          <cell r="E24">
            <v>0.503</v>
          </cell>
          <cell r="F24">
            <v>0.376</v>
          </cell>
          <cell r="G24">
            <v>0.24</v>
          </cell>
          <cell r="H24">
            <v>0.161</v>
          </cell>
          <cell r="I24">
            <v>0.1</v>
          </cell>
          <cell r="J24">
            <v>8.5999999999999993E-2</v>
          </cell>
          <cell r="K24">
            <v>7.2999999999999995E-2</v>
          </cell>
          <cell r="L24">
            <v>0.05</v>
          </cell>
          <cell r="M24">
            <v>0.04</v>
          </cell>
          <cell r="N24">
            <v>2.5999999999999999E-2</v>
          </cell>
          <cell r="O24">
            <v>2.1999999999999999E-2</v>
          </cell>
        </row>
        <row r="25">
          <cell r="A25">
            <v>2</v>
          </cell>
          <cell r="B25" t="str">
            <v>Công trình công nghiệp</v>
          </cell>
          <cell r="C25" t="str">
            <v>CN</v>
          </cell>
          <cell r="D25">
            <v>0.75700000000000001</v>
          </cell>
          <cell r="E25">
            <v>0.61199999999999999</v>
          </cell>
          <cell r="F25">
            <v>0.441</v>
          </cell>
          <cell r="G25">
            <v>0.29399999999999998</v>
          </cell>
          <cell r="H25">
            <v>0.20599999999999999</v>
          </cell>
          <cell r="I25">
            <v>0.16300000000000001</v>
          </cell>
          <cell r="J25">
            <v>0.14099999999999999</v>
          </cell>
          <cell r="K25">
            <v>0.11</v>
          </cell>
          <cell r="L25">
            <v>7.3999999999999996E-2</v>
          </cell>
          <cell r="M25">
            <v>5.7000000000000002E-2</v>
          </cell>
          <cell r="N25">
            <v>3.4000000000000002E-2</v>
          </cell>
          <cell r="O25">
            <v>2.7E-2</v>
          </cell>
        </row>
        <row r="26">
          <cell r="A26">
            <v>3</v>
          </cell>
          <cell r="B26" t="str">
            <v>Công trình giao thông</v>
          </cell>
          <cell r="C26" t="str">
            <v>GT</v>
          </cell>
          <cell r="D26">
            <v>0.41299999999999998</v>
          </cell>
          <cell r="E26">
            <v>0.34499999999999997</v>
          </cell>
          <cell r="F26">
            <v>0.251</v>
          </cell>
          <cell r="G26">
            <v>0.17699999999999999</v>
          </cell>
          <cell r="H26">
            <v>0.108</v>
          </cell>
          <cell r="I26">
            <v>7.0999999999999994E-2</v>
          </cell>
          <cell r="J26">
            <v>6.2E-2</v>
          </cell>
          <cell r="K26">
            <v>5.2999999999999999E-2</v>
          </cell>
          <cell r="L26">
            <v>3.5999999999999997E-2</v>
          </cell>
          <cell r="M26">
            <v>2.9000000000000001E-2</v>
          </cell>
          <cell r="N26">
            <v>1.9E-2</v>
          </cell>
          <cell r="O26">
            <v>1.6E-2</v>
          </cell>
        </row>
        <row r="27">
          <cell r="A27">
            <v>4</v>
          </cell>
          <cell r="B27" t="str">
            <v>Công trình nông nghiệp và phát triển nông thôn</v>
          </cell>
          <cell r="C27" t="str">
            <v>NN</v>
          </cell>
          <cell r="D27">
            <v>0.56599999999999995</v>
          </cell>
          <cell r="E27">
            <v>0.47199999999999998</v>
          </cell>
          <cell r="F27">
            <v>0.34300000000000003</v>
          </cell>
          <cell r="G27">
            <v>0.216</v>
          </cell>
          <cell r="H27">
            <v>0.14399999999999999</v>
          </cell>
          <cell r="I27">
            <v>9.6000000000000002E-2</v>
          </cell>
          <cell r="J27">
            <v>8.2000000000000003E-2</v>
          </cell>
          <cell r="K27">
            <v>7.0000000000000007E-2</v>
          </cell>
          <cell r="L27">
            <v>4.8000000000000001E-2</v>
          </cell>
          <cell r="M27">
            <v>3.9E-2</v>
          </cell>
          <cell r="N27">
            <v>2.5000000000000001E-2</v>
          </cell>
          <cell r="O27">
            <v>2.1000000000000001E-2</v>
          </cell>
        </row>
        <row r="28">
          <cell r="A28">
            <v>5</v>
          </cell>
          <cell r="B28" t="str">
            <v>Công trình hạ tầng kỹ thuật</v>
          </cell>
          <cell r="C28" t="str">
            <v>HT</v>
          </cell>
          <cell r="D28">
            <v>0.43099999999999999</v>
          </cell>
          <cell r="E28">
            <v>0.36</v>
          </cell>
          <cell r="F28">
            <v>0.26200000000000001</v>
          </cell>
          <cell r="G28">
            <v>0.183</v>
          </cell>
          <cell r="H28">
            <v>0.112</v>
          </cell>
          <cell r="I28">
            <v>7.3999999999999996E-2</v>
          </cell>
          <cell r="J28">
            <v>6.5000000000000002E-2</v>
          </cell>
          <cell r="K28">
            <v>5.5E-2</v>
          </cell>
          <cell r="L28">
            <v>3.7999999999999999E-2</v>
          </cell>
          <cell r="M28">
            <v>0.03</v>
          </cell>
          <cell r="N28">
            <v>0.02</v>
          </cell>
          <cell r="O28">
            <v>1.7000000000000001E-2</v>
          </cell>
        </row>
        <row r="32">
          <cell r="D32">
            <v>15</v>
          </cell>
          <cell r="E32">
            <v>20</v>
          </cell>
          <cell r="F32">
            <v>50</v>
          </cell>
          <cell r="G32">
            <v>100</v>
          </cell>
          <cell r="H32">
            <v>200</v>
          </cell>
          <cell r="I32">
            <v>500</v>
          </cell>
          <cell r="J32">
            <v>1000</v>
          </cell>
          <cell r="K32">
            <v>2000</v>
          </cell>
          <cell r="L32">
            <v>5000</v>
          </cell>
          <cell r="M32">
            <v>10000</v>
          </cell>
          <cell r="N32">
            <v>20000</v>
          </cell>
          <cell r="O32">
            <v>30000</v>
          </cell>
        </row>
        <row r="33">
          <cell r="A33">
            <v>1</v>
          </cell>
          <cell r="B33" t="str">
            <v>Công trình dân dụng</v>
          </cell>
          <cell r="C33" t="str">
            <v>DD</v>
          </cell>
          <cell r="D33">
            <v>1.1140000000000001</v>
          </cell>
          <cell r="E33">
            <v>0.91400000000000003</v>
          </cell>
          <cell r="F33">
            <v>0.751</v>
          </cell>
          <cell r="G33">
            <v>0.53400000000000003</v>
          </cell>
          <cell r="H33">
            <v>0.40200000000000002</v>
          </cell>
          <cell r="I33">
            <v>0.28699999999999998</v>
          </cell>
          <cell r="J33">
            <v>0.246</v>
          </cell>
          <cell r="K33">
            <v>0.20899999999999999</v>
          </cell>
          <cell r="L33">
            <v>0.16700000000000001</v>
          </cell>
          <cell r="M33">
            <v>0.13400000000000001</v>
          </cell>
          <cell r="N33">
            <v>0.10199999999999999</v>
          </cell>
          <cell r="O33">
            <v>8.5999999999999993E-2</v>
          </cell>
        </row>
        <row r="34">
          <cell r="A34">
            <v>2</v>
          </cell>
          <cell r="B34" t="str">
            <v>Công trình công nghiệp</v>
          </cell>
          <cell r="C34" t="str">
            <v>CN</v>
          </cell>
          <cell r="D34">
            <v>1.2609999999999999</v>
          </cell>
          <cell r="E34">
            <v>1.1120000000000001</v>
          </cell>
          <cell r="F34">
            <v>0.88200000000000001</v>
          </cell>
          <cell r="G34">
            <v>0.65400000000000003</v>
          </cell>
          <cell r="H34">
            <v>0.51500000000000001</v>
          </cell>
          <cell r="I34">
            <v>0.46600000000000003</v>
          </cell>
          <cell r="J34">
            <v>0.40400000000000003</v>
          </cell>
          <cell r="K34">
            <v>0.315</v>
          </cell>
          <cell r="L34">
            <v>0.248</v>
          </cell>
          <cell r="M34">
            <v>0.189</v>
          </cell>
          <cell r="N34">
            <v>0.13500000000000001</v>
          </cell>
          <cell r="O34">
            <v>0.107</v>
          </cell>
        </row>
        <row r="35">
          <cell r="A35">
            <v>3</v>
          </cell>
          <cell r="B35" t="str">
            <v>Công trình giao thông</v>
          </cell>
          <cell r="C35" t="str">
            <v>GT</v>
          </cell>
          <cell r="D35">
            <v>0.68899999999999995</v>
          </cell>
          <cell r="E35">
            <v>0.628</v>
          </cell>
          <cell r="F35">
            <v>0.501</v>
          </cell>
          <cell r="G35">
            <v>0.39300000000000002</v>
          </cell>
          <cell r="H35">
            <v>0.27100000000000002</v>
          </cell>
          <cell r="I35">
            <v>0.20300000000000001</v>
          </cell>
          <cell r="J35">
            <v>0.17699999999999999</v>
          </cell>
          <cell r="K35">
            <v>0.151</v>
          </cell>
          <cell r="L35">
            <v>0.12</v>
          </cell>
          <cell r="M35">
            <v>9.7000000000000003E-2</v>
          </cell>
          <cell r="N35">
            <v>7.4999999999999997E-2</v>
          </cell>
          <cell r="O35">
            <v>6.3E-2</v>
          </cell>
        </row>
        <row r="36">
          <cell r="A36">
            <v>4</v>
          </cell>
          <cell r="B36" t="str">
            <v>Công trình nông nghiệp và phát triển nông thôn</v>
          </cell>
          <cell r="C36" t="str">
            <v>NN</v>
          </cell>
          <cell r="D36">
            <v>0.94299999999999995</v>
          </cell>
          <cell r="E36">
            <v>0.85799999999999998</v>
          </cell>
          <cell r="F36">
            <v>0.68500000000000005</v>
          </cell>
          <cell r="G36">
            <v>0.48</v>
          </cell>
          <cell r="H36">
            <v>0.36099999999999999</v>
          </cell>
          <cell r="I36">
            <v>0.27300000000000002</v>
          </cell>
          <cell r="J36">
            <v>0.23400000000000001</v>
          </cell>
          <cell r="K36">
            <v>0.20100000000000001</v>
          </cell>
          <cell r="L36">
            <v>0.161</v>
          </cell>
          <cell r="M36">
            <v>0.129</v>
          </cell>
          <cell r="N36">
            <v>0.1</v>
          </cell>
          <cell r="O36">
            <v>8.4000000000000005E-2</v>
          </cell>
        </row>
        <row r="37">
          <cell r="A37">
            <v>5</v>
          </cell>
          <cell r="B37" t="str">
            <v>Công trình hạ tầng kỹ thuật</v>
          </cell>
          <cell r="C37" t="str">
            <v>HT</v>
          </cell>
          <cell r="D37">
            <v>0.71899999999999997</v>
          </cell>
          <cell r="E37">
            <v>0.65400000000000003</v>
          </cell>
          <cell r="F37">
            <v>0.52400000000000002</v>
          </cell>
          <cell r="G37">
            <v>0.40699999999999997</v>
          </cell>
          <cell r="H37">
            <v>0.28000000000000003</v>
          </cell>
          <cell r="I37">
            <v>0.21099999999999999</v>
          </cell>
          <cell r="J37">
            <v>0.185</v>
          </cell>
          <cell r="K37">
            <v>0.158</v>
          </cell>
          <cell r="L37">
            <v>0.127</v>
          </cell>
          <cell r="M37">
            <v>0.10100000000000001</v>
          </cell>
          <cell r="N37">
            <v>7.8E-2</v>
          </cell>
          <cell r="O37">
            <v>6.5000000000000002E-2</v>
          </cell>
        </row>
        <row r="41">
          <cell r="D41">
            <v>1</v>
          </cell>
          <cell r="E41">
            <v>3</v>
          </cell>
          <cell r="F41">
            <v>7</v>
          </cell>
          <cell r="G41">
            <v>15</v>
          </cell>
        </row>
        <row r="42">
          <cell r="A42">
            <v>1</v>
          </cell>
          <cell r="B42" t="str">
            <v>Công trình dân dụng</v>
          </cell>
          <cell r="C42" t="str">
            <v>DD</v>
          </cell>
          <cell r="D42">
            <v>6.5</v>
          </cell>
          <cell r="E42">
            <v>4.7</v>
          </cell>
          <cell r="F42">
            <v>4.2</v>
          </cell>
          <cell r="G42">
            <v>3.6</v>
          </cell>
        </row>
        <row r="43">
          <cell r="A43">
            <v>2</v>
          </cell>
          <cell r="B43" t="str">
            <v>Công trình công nghiệp</v>
          </cell>
          <cell r="C43" t="str">
            <v>CN</v>
          </cell>
          <cell r="D43">
            <v>6.7</v>
          </cell>
          <cell r="E43">
            <v>4.8</v>
          </cell>
          <cell r="F43">
            <v>4.3</v>
          </cell>
          <cell r="G43">
            <v>3.8</v>
          </cell>
        </row>
        <row r="44">
          <cell r="A44">
            <v>3</v>
          </cell>
          <cell r="B44" t="str">
            <v>Công trình giao thông</v>
          </cell>
          <cell r="C44" t="str">
            <v>GT</v>
          </cell>
          <cell r="D44">
            <v>5.4</v>
          </cell>
          <cell r="E44">
            <v>3.6</v>
          </cell>
          <cell r="F44">
            <v>2.7</v>
          </cell>
          <cell r="G44">
            <v>2.5</v>
          </cell>
        </row>
        <row r="45">
          <cell r="A45">
            <v>4</v>
          </cell>
          <cell r="B45" t="str">
            <v>Công trình nông nghiệp và phát triển nông thôn</v>
          </cell>
          <cell r="C45" t="str">
            <v>NN</v>
          </cell>
          <cell r="D45">
            <v>6.2</v>
          </cell>
          <cell r="E45">
            <v>4.4000000000000004</v>
          </cell>
          <cell r="F45">
            <v>3.9</v>
          </cell>
          <cell r="G45">
            <v>3.6</v>
          </cell>
        </row>
        <row r="46">
          <cell r="A46">
            <v>5</v>
          </cell>
          <cell r="B46" t="str">
            <v>Công trình hạ tầng kỹ thuật</v>
          </cell>
          <cell r="C46" t="str">
            <v>HT</v>
          </cell>
          <cell r="D46">
            <v>5.8</v>
          </cell>
          <cell r="E46">
            <v>4.2</v>
          </cell>
          <cell r="F46">
            <v>3.4</v>
          </cell>
          <cell r="G46">
            <v>3</v>
          </cell>
        </row>
        <row r="52">
          <cell r="D52">
            <v>10</v>
          </cell>
          <cell r="E52">
            <v>20</v>
          </cell>
          <cell r="F52">
            <v>50</v>
          </cell>
          <cell r="G52">
            <v>100</v>
          </cell>
          <cell r="H52">
            <v>200</v>
          </cell>
          <cell r="I52">
            <v>500</v>
          </cell>
          <cell r="J52">
            <v>1000</v>
          </cell>
          <cell r="K52">
            <v>2000</v>
          </cell>
          <cell r="L52">
            <v>5000</v>
          </cell>
          <cell r="M52">
            <v>8000</v>
          </cell>
          <cell r="N52">
            <v>10000</v>
          </cell>
        </row>
        <row r="53">
          <cell r="A53">
            <v>1</v>
          </cell>
          <cell r="B53" t="str">
            <v>ĐB (5)</v>
          </cell>
          <cell r="C53" t="str">
            <v>DD</v>
          </cell>
          <cell r="D53">
            <v>3.22</v>
          </cell>
          <cell r="E53">
            <v>2.81</v>
          </cell>
          <cell r="F53">
            <v>2.36</v>
          </cell>
          <cell r="G53">
            <v>2.15</v>
          </cell>
          <cell r="H53">
            <v>1.96</v>
          </cell>
          <cell r="I53">
            <v>1.65</v>
          </cell>
          <cell r="J53">
            <v>1.36</v>
          </cell>
          <cell r="K53">
            <v>1.1599999999999999</v>
          </cell>
          <cell r="L53">
            <v>0.89</v>
          </cell>
          <cell r="M53">
            <v>0.68</v>
          </cell>
          <cell r="N53">
            <v>0.61</v>
          </cell>
          <cell r="O53">
            <v>3</v>
          </cell>
        </row>
        <row r="54">
          <cell r="D54">
            <v>4.66</v>
          </cell>
          <cell r="E54">
            <v>4.05</v>
          </cell>
          <cell r="F54">
            <v>3.41</v>
          </cell>
          <cell r="G54">
            <v>3.1</v>
          </cell>
          <cell r="H54">
            <v>2.83</v>
          </cell>
          <cell r="I54">
            <v>2.39</v>
          </cell>
          <cell r="J54">
            <v>1.93</v>
          </cell>
          <cell r="K54">
            <v>1.65</v>
          </cell>
          <cell r="L54">
            <v>1.28</v>
          </cell>
          <cell r="M54">
            <v>0.99</v>
          </cell>
          <cell r="N54">
            <v>0.91</v>
          </cell>
          <cell r="O54">
            <v>2</v>
          </cell>
        </row>
        <row r="55">
          <cell r="A55">
            <v>2</v>
          </cell>
          <cell r="B55">
            <v>1</v>
          </cell>
          <cell r="C55" t="str">
            <v>DD</v>
          </cell>
          <cell r="D55">
            <v>2.93</v>
          </cell>
          <cell r="E55">
            <v>2.5499999999999998</v>
          </cell>
          <cell r="F55">
            <v>2.14</v>
          </cell>
          <cell r="G55">
            <v>1.94</v>
          </cell>
          <cell r="H55">
            <v>1.78</v>
          </cell>
          <cell r="I55">
            <v>1.5</v>
          </cell>
          <cell r="J55">
            <v>1.22</v>
          </cell>
          <cell r="K55">
            <v>1.05</v>
          </cell>
          <cell r="L55">
            <v>0.8</v>
          </cell>
          <cell r="M55">
            <v>0.61</v>
          </cell>
          <cell r="N55">
            <v>0.55000000000000004</v>
          </cell>
          <cell r="O55">
            <v>3</v>
          </cell>
        </row>
        <row r="56">
          <cell r="D56">
            <v>4.22</v>
          </cell>
          <cell r="E56">
            <v>3.66</v>
          </cell>
          <cell r="F56">
            <v>3.1</v>
          </cell>
          <cell r="G56">
            <v>2.82</v>
          </cell>
          <cell r="H56">
            <v>2.57</v>
          </cell>
          <cell r="I56">
            <v>2.17</v>
          </cell>
          <cell r="J56">
            <v>1.76</v>
          </cell>
          <cell r="K56">
            <v>1.51</v>
          </cell>
          <cell r="L56">
            <v>1.1599999999999999</v>
          </cell>
          <cell r="M56">
            <v>0.9</v>
          </cell>
          <cell r="N56">
            <v>0.8</v>
          </cell>
          <cell r="O56">
            <v>2</v>
          </cell>
        </row>
        <row r="57">
          <cell r="A57">
            <v>3</v>
          </cell>
          <cell r="B57">
            <v>2</v>
          </cell>
          <cell r="C57" t="str">
            <v>DD</v>
          </cell>
          <cell r="D57">
            <v>2.67</v>
          </cell>
          <cell r="E57">
            <v>2.33</v>
          </cell>
          <cell r="F57">
            <v>1.96</v>
          </cell>
          <cell r="G57">
            <v>1.77</v>
          </cell>
          <cell r="H57">
            <v>1.62</v>
          </cell>
          <cell r="I57">
            <v>1.37</v>
          </cell>
          <cell r="J57">
            <v>1.1100000000000001</v>
          </cell>
          <cell r="K57">
            <v>0.94</v>
          </cell>
          <cell r="L57">
            <v>0.73</v>
          </cell>
          <cell r="M57">
            <v>0.55000000000000004</v>
          </cell>
          <cell r="N57">
            <v>0.5</v>
          </cell>
          <cell r="O57">
            <v>3</v>
          </cell>
        </row>
        <row r="58">
          <cell r="D58">
            <v>3.85</v>
          </cell>
          <cell r="E58">
            <v>3.33</v>
          </cell>
          <cell r="F58">
            <v>2.8</v>
          </cell>
          <cell r="G58">
            <v>2.54</v>
          </cell>
          <cell r="H58">
            <v>2.34</v>
          </cell>
          <cell r="I58">
            <v>1.98</v>
          </cell>
          <cell r="J58">
            <v>1.61</v>
          </cell>
          <cell r="K58">
            <v>1.36</v>
          </cell>
          <cell r="L58">
            <v>1.06</v>
          </cell>
          <cell r="M58">
            <v>0.82</v>
          </cell>
          <cell r="N58">
            <v>0.72</v>
          </cell>
          <cell r="O58">
            <v>2</v>
          </cell>
        </row>
        <row r="59">
          <cell r="A59">
            <v>4</v>
          </cell>
          <cell r="B59">
            <v>3</v>
          </cell>
          <cell r="C59" t="str">
            <v>DD</v>
          </cell>
          <cell r="D59">
            <v>2.36</v>
          </cell>
          <cell r="E59">
            <v>2.0699999999999998</v>
          </cell>
          <cell r="F59">
            <v>1.74</v>
          </cell>
          <cell r="G59">
            <v>1.57</v>
          </cell>
          <cell r="H59">
            <v>1.43</v>
          </cell>
          <cell r="I59">
            <v>1.21</v>
          </cell>
          <cell r="J59">
            <v>0.98</v>
          </cell>
          <cell r="K59">
            <v>0.83</v>
          </cell>
          <cell r="L59">
            <v>0.64</v>
          </cell>
          <cell r="M59">
            <v>0.48</v>
          </cell>
          <cell r="N59">
            <v>0.44</v>
          </cell>
          <cell r="O59">
            <v>3</v>
          </cell>
        </row>
        <row r="60">
          <cell r="D60">
            <v>3.41</v>
          </cell>
          <cell r="E60">
            <v>2.95</v>
          </cell>
          <cell r="F60">
            <v>2.48</v>
          </cell>
          <cell r="G60">
            <v>2.25</v>
          </cell>
          <cell r="H60">
            <v>2.0699999999999998</v>
          </cell>
          <cell r="I60">
            <v>1.75</v>
          </cell>
          <cell r="J60">
            <v>1.43</v>
          </cell>
          <cell r="K60">
            <v>1.2</v>
          </cell>
          <cell r="L60">
            <v>0.94</v>
          </cell>
          <cell r="M60">
            <v>0.72</v>
          </cell>
          <cell r="N60">
            <v>0.63</v>
          </cell>
          <cell r="O60">
            <v>2</v>
          </cell>
        </row>
        <row r="61">
          <cell r="A61">
            <v>5</v>
          </cell>
          <cell r="B61">
            <v>4</v>
          </cell>
          <cell r="C61" t="str">
            <v>DD</v>
          </cell>
          <cell r="D61">
            <v>2.0699999999999998</v>
          </cell>
          <cell r="E61">
            <v>1.81</v>
          </cell>
          <cell r="F61">
            <v>1.48</v>
          </cell>
          <cell r="G61">
            <v>1.3</v>
          </cell>
          <cell r="H61">
            <v>1.06</v>
          </cell>
          <cell r="I61">
            <v>0.89</v>
          </cell>
          <cell r="O61">
            <v>3</v>
          </cell>
        </row>
        <row r="62">
          <cell r="D62">
            <v>2.92</v>
          </cell>
          <cell r="E62">
            <v>2.5499999999999998</v>
          </cell>
          <cell r="F62">
            <v>2.12</v>
          </cell>
          <cell r="G62">
            <v>1.86</v>
          </cell>
          <cell r="H62">
            <v>1.51</v>
          </cell>
          <cell r="I62">
            <v>1.3</v>
          </cell>
          <cell r="O62">
            <v>2</v>
          </cell>
        </row>
        <row r="80">
          <cell r="D80">
            <v>10</v>
          </cell>
          <cell r="E80">
            <v>20</v>
          </cell>
          <cell r="F80">
            <v>50</v>
          </cell>
          <cell r="G80">
            <v>100</v>
          </cell>
          <cell r="H80">
            <v>200</v>
          </cell>
          <cell r="I80">
            <v>500</v>
          </cell>
          <cell r="J80">
            <v>1000</v>
          </cell>
          <cell r="K80">
            <v>2000</v>
          </cell>
          <cell r="L80">
            <v>5000</v>
          </cell>
          <cell r="M80">
            <v>8000</v>
          </cell>
          <cell r="N80">
            <v>10000</v>
          </cell>
        </row>
        <row r="81">
          <cell r="A81">
            <v>1</v>
          </cell>
          <cell r="B81" t="str">
            <v>ĐB (5)</v>
          </cell>
          <cell r="C81" t="str">
            <v>CN</v>
          </cell>
          <cell r="D81">
            <v>2.96</v>
          </cell>
          <cell r="E81">
            <v>2.73</v>
          </cell>
          <cell r="F81">
            <v>2.34</v>
          </cell>
          <cell r="G81">
            <v>2.13</v>
          </cell>
          <cell r="H81">
            <v>1.92</v>
          </cell>
          <cell r="I81">
            <v>1.76</v>
          </cell>
          <cell r="J81">
            <v>1.54</v>
          </cell>
          <cell r="K81">
            <v>1.3</v>
          </cell>
          <cell r="L81">
            <v>0.97</v>
          </cell>
          <cell r="M81">
            <v>0.79</v>
          </cell>
          <cell r="N81">
            <v>0.7</v>
          </cell>
          <cell r="O81">
            <v>3</v>
          </cell>
        </row>
        <row r="82">
          <cell r="D82">
            <v>4.7</v>
          </cell>
          <cell r="E82">
            <v>4.2699999999999996</v>
          </cell>
          <cell r="F82">
            <v>3.66</v>
          </cell>
          <cell r="G82">
            <v>3.32</v>
          </cell>
          <cell r="H82">
            <v>3.01</v>
          </cell>
          <cell r="I82">
            <v>2.75</v>
          </cell>
          <cell r="J82">
            <v>2.4</v>
          </cell>
          <cell r="K82">
            <v>2.0299999999999998</v>
          </cell>
          <cell r="L82">
            <v>1.52</v>
          </cell>
          <cell r="M82">
            <v>1.21</v>
          </cell>
          <cell r="N82">
            <v>1.04</v>
          </cell>
          <cell r="O82">
            <v>2</v>
          </cell>
        </row>
        <row r="83">
          <cell r="A83">
            <v>2</v>
          </cell>
          <cell r="B83">
            <v>1</v>
          </cell>
          <cell r="C83" t="str">
            <v>CN</v>
          </cell>
          <cell r="D83">
            <v>2.4700000000000002</v>
          </cell>
          <cell r="E83">
            <v>2.27</v>
          </cell>
          <cell r="F83">
            <v>1.93</v>
          </cell>
          <cell r="G83">
            <v>1.77</v>
          </cell>
          <cell r="H83">
            <v>1.6</v>
          </cell>
          <cell r="I83">
            <v>1.46</v>
          </cell>
          <cell r="J83">
            <v>1.28</v>
          </cell>
          <cell r="K83">
            <v>1.0900000000000001</v>
          </cell>
          <cell r="L83">
            <v>0.8</v>
          </cell>
          <cell r="M83">
            <v>0.65</v>
          </cell>
          <cell r="N83">
            <v>0.57999999999999996</v>
          </cell>
          <cell r="O83">
            <v>3</v>
          </cell>
        </row>
        <row r="84">
          <cell r="D84">
            <v>3.87</v>
          </cell>
          <cell r="E84">
            <v>3.57</v>
          </cell>
          <cell r="F84">
            <v>3.02</v>
          </cell>
          <cell r="G84">
            <v>2.77</v>
          </cell>
          <cell r="H84" t="str">
            <v xml:space="preserve">  </v>
          </cell>
          <cell r="I84">
            <v>2.2799999999999998</v>
          </cell>
          <cell r="J84">
            <v>2.0099999999999998</v>
          </cell>
          <cell r="K84">
            <v>1.7</v>
          </cell>
          <cell r="L84">
            <v>1.26</v>
          </cell>
          <cell r="M84">
            <v>1.02</v>
          </cell>
          <cell r="N84">
            <v>0.88</v>
          </cell>
          <cell r="O84">
            <v>2</v>
          </cell>
        </row>
        <row r="85">
          <cell r="A85">
            <v>3</v>
          </cell>
          <cell r="B85">
            <v>2</v>
          </cell>
          <cell r="C85" t="str">
            <v>CN</v>
          </cell>
          <cell r="D85">
            <v>2.0299999999999998</v>
          </cell>
          <cell r="E85">
            <v>1.86</v>
          </cell>
          <cell r="F85">
            <v>1.59</v>
          </cell>
          <cell r="G85">
            <v>1.46</v>
          </cell>
          <cell r="H85">
            <v>1.32</v>
          </cell>
          <cell r="I85">
            <v>1.2</v>
          </cell>
          <cell r="J85">
            <v>1.05</v>
          </cell>
          <cell r="K85">
            <v>0.9</v>
          </cell>
          <cell r="L85">
            <v>0.66</v>
          </cell>
          <cell r="M85">
            <v>0.53</v>
          </cell>
          <cell r="N85">
            <v>0.48</v>
          </cell>
          <cell r="O85">
            <v>3</v>
          </cell>
        </row>
        <row r="86">
          <cell r="D86">
            <v>3.13</v>
          </cell>
          <cell r="E86">
            <v>2.9</v>
          </cell>
          <cell r="F86">
            <v>2.4300000000000002</v>
          </cell>
          <cell r="G86">
            <v>2.2400000000000002</v>
          </cell>
          <cell r="H86">
            <v>2.0299999999999998</v>
          </cell>
          <cell r="I86">
            <v>1.9</v>
          </cell>
          <cell r="J86">
            <v>1.66</v>
          </cell>
          <cell r="K86">
            <v>1.42</v>
          </cell>
          <cell r="L86">
            <v>1.04</v>
          </cell>
          <cell r="M86">
            <v>0.82</v>
          </cell>
          <cell r="N86">
            <v>0.72</v>
          </cell>
          <cell r="O86">
            <v>2</v>
          </cell>
        </row>
        <row r="87">
          <cell r="A87">
            <v>4</v>
          </cell>
          <cell r="B87">
            <v>3</v>
          </cell>
          <cell r="C87" t="str">
            <v>CN</v>
          </cell>
          <cell r="D87">
            <v>1.78</v>
          </cell>
          <cell r="E87">
            <v>1.65</v>
          </cell>
          <cell r="F87">
            <v>1.4</v>
          </cell>
          <cell r="G87">
            <v>1.27</v>
          </cell>
          <cell r="H87">
            <v>1.17</v>
          </cell>
          <cell r="I87">
            <v>1.06</v>
          </cell>
          <cell r="J87">
            <v>0.93</v>
          </cell>
          <cell r="K87">
            <v>0.79</v>
          </cell>
          <cell r="L87">
            <v>0.57999999999999996</v>
          </cell>
          <cell r="M87">
            <v>0.47</v>
          </cell>
          <cell r="N87">
            <v>0.42</v>
          </cell>
          <cell r="O87">
            <v>3</v>
          </cell>
        </row>
        <row r="88">
          <cell r="D88">
            <v>2.78</v>
          </cell>
          <cell r="E88">
            <v>2.57</v>
          </cell>
          <cell r="F88">
            <v>2.16</v>
          </cell>
          <cell r="G88">
            <v>1.99</v>
          </cell>
          <cell r="H88">
            <v>1.79</v>
          </cell>
          <cell r="I88">
            <v>1.68</v>
          </cell>
          <cell r="J88">
            <v>1.47</v>
          </cell>
          <cell r="K88">
            <v>1.25</v>
          </cell>
          <cell r="L88">
            <v>0.91</v>
          </cell>
          <cell r="M88">
            <v>0.72</v>
          </cell>
          <cell r="N88">
            <v>0.64</v>
          </cell>
          <cell r="O88">
            <v>2</v>
          </cell>
        </row>
        <row r="89">
          <cell r="A89">
            <v>5</v>
          </cell>
          <cell r="B89">
            <v>4</v>
          </cell>
          <cell r="C89" t="str">
            <v>CN</v>
          </cell>
          <cell r="D89">
            <v>1.59</v>
          </cell>
          <cell r="E89">
            <v>1.47</v>
          </cell>
          <cell r="F89">
            <v>1.24</v>
          </cell>
          <cell r="G89">
            <v>1.1399999999999999</v>
          </cell>
          <cell r="H89">
            <v>0.98</v>
          </cell>
          <cell r="I89">
            <v>0.83</v>
          </cell>
          <cell r="O89">
            <v>3</v>
          </cell>
        </row>
        <row r="90">
          <cell r="D90">
            <v>2.46</v>
          </cell>
          <cell r="E90">
            <v>2.25</v>
          </cell>
          <cell r="F90">
            <v>1.89</v>
          </cell>
          <cell r="G90">
            <v>1.72</v>
          </cell>
          <cell r="H90">
            <v>1.47</v>
          </cell>
          <cell r="I90">
            <v>1.22</v>
          </cell>
          <cell r="O90">
            <v>2</v>
          </cell>
        </row>
        <row r="119">
          <cell r="D119">
            <v>10</v>
          </cell>
          <cell r="E119">
            <v>20</v>
          </cell>
          <cell r="F119">
            <v>50</v>
          </cell>
          <cell r="G119">
            <v>100</v>
          </cell>
          <cell r="H119">
            <v>200</v>
          </cell>
          <cell r="I119">
            <v>500</v>
          </cell>
          <cell r="J119">
            <v>1000</v>
          </cell>
          <cell r="K119">
            <v>2000</v>
          </cell>
          <cell r="L119">
            <v>5000</v>
          </cell>
          <cell r="M119">
            <v>8000</v>
          </cell>
          <cell r="N119">
            <v>10000</v>
          </cell>
        </row>
        <row r="120">
          <cell r="A120">
            <v>1</v>
          </cell>
          <cell r="B120" t="str">
            <v>ĐB (5)</v>
          </cell>
          <cell r="C120" t="str">
            <v>GT</v>
          </cell>
          <cell r="D120">
            <v>2.0499999999999998</v>
          </cell>
          <cell r="E120">
            <v>1.92</v>
          </cell>
          <cell r="F120">
            <v>1.68</v>
          </cell>
          <cell r="G120">
            <v>1.5</v>
          </cell>
          <cell r="H120">
            <v>1.36</v>
          </cell>
          <cell r="I120">
            <v>1.24</v>
          </cell>
          <cell r="J120">
            <v>1.08</v>
          </cell>
          <cell r="K120">
            <v>0.92</v>
          </cell>
          <cell r="L120">
            <v>0.68</v>
          </cell>
          <cell r="M120">
            <v>0.51</v>
          </cell>
          <cell r="N120">
            <v>0.45</v>
          </cell>
          <cell r="O120">
            <v>3</v>
          </cell>
        </row>
        <row r="121">
          <cell r="D121">
            <v>3.01</v>
          </cell>
          <cell r="E121">
            <v>2.76</v>
          </cell>
          <cell r="F121">
            <v>2.36</v>
          </cell>
          <cell r="G121">
            <v>2.15</v>
          </cell>
          <cell r="H121">
            <v>1.95</v>
          </cell>
          <cell r="I121">
            <v>1.78</v>
          </cell>
          <cell r="J121">
            <v>1.52</v>
          </cell>
          <cell r="K121">
            <v>1.32</v>
          </cell>
          <cell r="L121">
            <v>1.02</v>
          </cell>
          <cell r="M121">
            <v>0.75</v>
          </cell>
          <cell r="N121">
            <v>0.66</v>
          </cell>
          <cell r="O121">
            <v>2</v>
          </cell>
        </row>
        <row r="122">
          <cell r="A122">
            <v>2</v>
          </cell>
          <cell r="B122">
            <v>1</v>
          </cell>
          <cell r="C122" t="str">
            <v>GT</v>
          </cell>
          <cell r="D122">
            <v>1.44</v>
          </cell>
          <cell r="E122">
            <v>1.39</v>
          </cell>
          <cell r="F122">
            <v>1.1299999999999999</v>
          </cell>
          <cell r="G122">
            <v>1.05</v>
          </cell>
          <cell r="H122">
            <v>0.95</v>
          </cell>
          <cell r="I122">
            <v>0.81</v>
          </cell>
          <cell r="J122">
            <v>0.68</v>
          </cell>
          <cell r="K122">
            <v>0.57999999999999996</v>
          </cell>
          <cell r="L122">
            <v>0.44</v>
          </cell>
          <cell r="M122">
            <v>0.34</v>
          </cell>
          <cell r="N122">
            <v>0.28000000000000003</v>
          </cell>
          <cell r="O122">
            <v>3</v>
          </cell>
        </row>
        <row r="123">
          <cell r="D123">
            <v>2.27</v>
          </cell>
          <cell r="E123">
            <v>2.15</v>
          </cell>
          <cell r="F123">
            <v>1.83</v>
          </cell>
          <cell r="G123">
            <v>1.67</v>
          </cell>
          <cell r="H123">
            <v>1.51</v>
          </cell>
          <cell r="I123">
            <v>1.38</v>
          </cell>
          <cell r="J123">
            <v>1.21</v>
          </cell>
          <cell r="K123">
            <v>1.03</v>
          </cell>
          <cell r="L123">
            <v>0.79</v>
          </cell>
          <cell r="M123">
            <v>0.61</v>
          </cell>
          <cell r="N123">
            <v>0.49</v>
          </cell>
          <cell r="O123">
            <v>2</v>
          </cell>
        </row>
        <row r="124">
          <cell r="A124">
            <v>3</v>
          </cell>
          <cell r="B124">
            <v>2</v>
          </cell>
          <cell r="C124" t="str">
            <v>GT</v>
          </cell>
          <cell r="D124">
            <v>1.19</v>
          </cell>
          <cell r="E124">
            <v>1.08</v>
          </cell>
          <cell r="F124">
            <v>0.92</v>
          </cell>
          <cell r="G124">
            <v>0.84</v>
          </cell>
          <cell r="H124">
            <v>0.77</v>
          </cell>
          <cell r="I124">
            <v>0.7</v>
          </cell>
          <cell r="J124">
            <v>0.6</v>
          </cell>
          <cell r="K124">
            <v>0.51</v>
          </cell>
          <cell r="L124">
            <v>0.39</v>
          </cell>
          <cell r="M124">
            <v>0.28999999999999998</v>
          </cell>
          <cell r="N124">
            <v>0.25</v>
          </cell>
          <cell r="O124">
            <v>3</v>
          </cell>
        </row>
        <row r="125">
          <cell r="D125">
            <v>1.67</v>
          </cell>
          <cell r="E125">
            <v>1.55</v>
          </cell>
          <cell r="F125">
            <v>1.32</v>
          </cell>
          <cell r="G125">
            <v>1.2</v>
          </cell>
          <cell r="H125">
            <v>1.1000000000000001</v>
          </cell>
          <cell r="I125">
            <v>1.01</v>
          </cell>
          <cell r="J125">
            <v>0.85</v>
          </cell>
          <cell r="K125">
            <v>0.72</v>
          </cell>
          <cell r="L125">
            <v>0.56000000000000005</v>
          </cell>
          <cell r="M125">
            <v>0.42</v>
          </cell>
          <cell r="N125">
            <v>0.36</v>
          </cell>
          <cell r="O125">
            <v>2</v>
          </cell>
        </row>
        <row r="126">
          <cell r="A126">
            <v>4</v>
          </cell>
          <cell r="B126">
            <v>3</v>
          </cell>
          <cell r="C126" t="str">
            <v>GT</v>
          </cell>
          <cell r="D126">
            <v>1.05</v>
          </cell>
          <cell r="E126">
            <v>0.93</v>
          </cell>
          <cell r="F126">
            <v>0.81</v>
          </cell>
          <cell r="G126">
            <v>0.74</v>
          </cell>
          <cell r="H126">
            <v>0.68</v>
          </cell>
          <cell r="I126">
            <v>0.57999999999999996</v>
          </cell>
          <cell r="J126">
            <v>0.48</v>
          </cell>
          <cell r="K126">
            <v>0.43</v>
          </cell>
          <cell r="L126">
            <v>0.32</v>
          </cell>
          <cell r="M126">
            <v>0.25</v>
          </cell>
          <cell r="N126">
            <v>0.21</v>
          </cell>
          <cell r="O126">
            <v>3</v>
          </cell>
        </row>
        <row r="127">
          <cell r="D127">
            <v>1.48</v>
          </cell>
          <cell r="E127">
            <v>1.37</v>
          </cell>
          <cell r="F127">
            <v>1.17</v>
          </cell>
          <cell r="G127">
            <v>1.06</v>
          </cell>
          <cell r="H127">
            <v>0.97</v>
          </cell>
          <cell r="I127">
            <v>0.82</v>
          </cell>
          <cell r="J127">
            <v>0.7</v>
          </cell>
          <cell r="K127">
            <v>0.59</v>
          </cell>
          <cell r="L127">
            <v>0.45</v>
          </cell>
          <cell r="M127">
            <v>0.33</v>
          </cell>
          <cell r="N127">
            <v>0.28999999999999998</v>
          </cell>
          <cell r="O127">
            <v>2</v>
          </cell>
        </row>
        <row r="128">
          <cell r="A128">
            <v>5</v>
          </cell>
          <cell r="B128">
            <v>4</v>
          </cell>
          <cell r="C128" t="str">
            <v>GT</v>
          </cell>
          <cell r="D128">
            <v>0.95</v>
          </cell>
          <cell r="E128">
            <v>0.87</v>
          </cell>
          <cell r="F128">
            <v>0.76</v>
          </cell>
          <cell r="G128">
            <v>0.69</v>
          </cell>
          <cell r="H128">
            <v>0.59</v>
          </cell>
          <cell r="I128">
            <v>0.49</v>
          </cell>
          <cell r="J128">
            <v>0.43</v>
          </cell>
          <cell r="O128">
            <v>3</v>
          </cell>
        </row>
        <row r="129">
          <cell r="D129">
            <v>1.37</v>
          </cell>
          <cell r="E129">
            <v>1.26</v>
          </cell>
          <cell r="F129">
            <v>1.08</v>
          </cell>
          <cell r="G129">
            <v>0.98</v>
          </cell>
          <cell r="H129">
            <v>0.83</v>
          </cell>
          <cell r="I129">
            <v>0.71</v>
          </cell>
          <cell r="O129">
            <v>2</v>
          </cell>
        </row>
        <row r="142">
          <cell r="D142">
            <v>10</v>
          </cell>
          <cell r="E142">
            <v>20</v>
          </cell>
          <cell r="F142">
            <v>50</v>
          </cell>
          <cell r="G142">
            <v>100</v>
          </cell>
          <cell r="H142">
            <v>200</v>
          </cell>
          <cell r="I142">
            <v>500</v>
          </cell>
          <cell r="J142">
            <v>1000</v>
          </cell>
          <cell r="K142">
            <v>2000</v>
          </cell>
          <cell r="L142">
            <v>5000</v>
          </cell>
          <cell r="M142">
            <v>8000</v>
          </cell>
          <cell r="N142">
            <v>10000</v>
          </cell>
        </row>
        <row r="143">
          <cell r="A143">
            <v>1</v>
          </cell>
          <cell r="B143" t="str">
            <v>ĐB (5)</v>
          </cell>
          <cell r="C143" t="str">
            <v>NN</v>
          </cell>
          <cell r="D143">
            <v>2.98</v>
          </cell>
          <cell r="E143">
            <v>2.6</v>
          </cell>
          <cell r="F143">
            <v>2.2000000000000002</v>
          </cell>
          <cell r="G143">
            <v>1.98</v>
          </cell>
          <cell r="H143">
            <v>1.83</v>
          </cell>
          <cell r="I143">
            <v>1.54</v>
          </cell>
          <cell r="J143">
            <v>1.3</v>
          </cell>
          <cell r="K143">
            <v>1.1299999999999999</v>
          </cell>
          <cell r="L143">
            <v>0.85</v>
          </cell>
          <cell r="M143">
            <v>0.66</v>
          </cell>
          <cell r="N143">
            <v>0.57999999999999996</v>
          </cell>
          <cell r="O143">
            <v>3</v>
          </cell>
        </row>
        <row r="144">
          <cell r="D144">
            <v>4.29</v>
          </cell>
          <cell r="E144">
            <v>3.75</v>
          </cell>
          <cell r="F144">
            <v>3.17</v>
          </cell>
          <cell r="G144">
            <v>2.85</v>
          </cell>
          <cell r="H144">
            <v>2.6</v>
          </cell>
          <cell r="I144">
            <v>2.21</v>
          </cell>
          <cell r="J144">
            <v>1.87</v>
          </cell>
          <cell r="K144">
            <v>1.58</v>
          </cell>
          <cell r="L144">
            <v>1.22</v>
          </cell>
          <cell r="M144">
            <v>0.95</v>
          </cell>
          <cell r="N144">
            <v>0.83</v>
          </cell>
          <cell r="O144">
            <v>2</v>
          </cell>
        </row>
        <row r="145">
          <cell r="A145">
            <v>2</v>
          </cell>
          <cell r="B145">
            <v>1</v>
          </cell>
          <cell r="C145" t="str">
            <v>NN</v>
          </cell>
          <cell r="D145">
            <v>2.7</v>
          </cell>
          <cell r="E145">
            <v>2.36</v>
          </cell>
          <cell r="F145">
            <v>1.99</v>
          </cell>
          <cell r="G145">
            <v>1.78</v>
          </cell>
          <cell r="H145">
            <v>1.66</v>
          </cell>
          <cell r="I145">
            <v>1.39</v>
          </cell>
          <cell r="J145">
            <v>1.17</v>
          </cell>
          <cell r="K145">
            <v>1.02</v>
          </cell>
          <cell r="L145">
            <v>0.77</v>
          </cell>
          <cell r="M145">
            <v>0.59</v>
          </cell>
          <cell r="N145">
            <v>0.52</v>
          </cell>
          <cell r="O145">
            <v>3</v>
          </cell>
        </row>
        <row r="146">
          <cell r="D146">
            <v>3.89</v>
          </cell>
          <cell r="E146">
            <v>3.4</v>
          </cell>
          <cell r="F146">
            <v>2.87</v>
          </cell>
          <cell r="G146">
            <v>2.57</v>
          </cell>
          <cell r="H146">
            <v>2.36</v>
          </cell>
          <cell r="I146">
            <v>2</v>
          </cell>
          <cell r="J146">
            <v>1.69</v>
          </cell>
          <cell r="K146">
            <v>1.43</v>
          </cell>
          <cell r="L146">
            <v>1.1000000000000001</v>
          </cell>
          <cell r="M146">
            <v>0.85</v>
          </cell>
          <cell r="N146">
            <v>0.74</v>
          </cell>
          <cell r="O146">
            <v>2</v>
          </cell>
        </row>
        <row r="147">
          <cell r="A147">
            <v>3</v>
          </cell>
          <cell r="B147">
            <v>2</v>
          </cell>
          <cell r="C147" t="str">
            <v>NN</v>
          </cell>
          <cell r="D147">
            <v>2.48</v>
          </cell>
          <cell r="E147">
            <v>2.14</v>
          </cell>
          <cell r="F147">
            <v>1.8</v>
          </cell>
          <cell r="G147">
            <v>1.61</v>
          </cell>
          <cell r="H147">
            <v>1.51</v>
          </cell>
          <cell r="I147">
            <v>1.22</v>
          </cell>
          <cell r="J147">
            <v>1.05</v>
          </cell>
          <cell r="K147">
            <v>0.87</v>
          </cell>
          <cell r="L147">
            <v>0.67</v>
          </cell>
          <cell r="M147">
            <v>0.49</v>
          </cell>
          <cell r="N147">
            <v>0.42</v>
          </cell>
          <cell r="O147">
            <v>3</v>
          </cell>
        </row>
        <row r="148">
          <cell r="D148">
            <v>3.53</v>
          </cell>
          <cell r="E148">
            <v>3.11</v>
          </cell>
          <cell r="F148">
            <v>2.62</v>
          </cell>
          <cell r="G148">
            <v>2.34</v>
          </cell>
          <cell r="H148">
            <v>2.15</v>
          </cell>
          <cell r="I148">
            <v>1.73</v>
          </cell>
          <cell r="J148">
            <v>1.48</v>
          </cell>
          <cell r="K148">
            <v>1.25</v>
          </cell>
          <cell r="L148">
            <v>0.96</v>
          </cell>
          <cell r="M148">
            <v>0.69</v>
          </cell>
          <cell r="N148">
            <v>0.57999999999999996</v>
          </cell>
          <cell r="O148">
            <v>2</v>
          </cell>
        </row>
        <row r="149">
          <cell r="A149">
            <v>4</v>
          </cell>
          <cell r="B149">
            <v>3</v>
          </cell>
          <cell r="C149" t="str">
            <v>NN</v>
          </cell>
          <cell r="D149">
            <v>2.2000000000000002</v>
          </cell>
          <cell r="E149">
            <v>1.9</v>
          </cell>
          <cell r="F149">
            <v>1.6</v>
          </cell>
          <cell r="G149">
            <v>1.43</v>
          </cell>
          <cell r="H149">
            <v>1.24</v>
          </cell>
          <cell r="I149">
            <v>1.06</v>
          </cell>
          <cell r="J149">
            <v>0.9</v>
          </cell>
          <cell r="K149">
            <v>0.77</v>
          </cell>
          <cell r="L149">
            <v>0.59</v>
          </cell>
          <cell r="M149">
            <v>0.43</v>
          </cell>
          <cell r="N149">
            <v>0.37</v>
          </cell>
          <cell r="O149">
            <v>3</v>
          </cell>
        </row>
        <row r="150">
          <cell r="D150">
            <v>3.13</v>
          </cell>
          <cell r="E150">
            <v>2.76</v>
          </cell>
          <cell r="F150">
            <v>2.31</v>
          </cell>
          <cell r="G150">
            <v>2.0699999999999998</v>
          </cell>
          <cell r="H150">
            <v>1.79</v>
          </cell>
          <cell r="I150">
            <v>1.52</v>
          </cell>
          <cell r="J150">
            <v>1.29</v>
          </cell>
          <cell r="K150">
            <v>1.1000000000000001</v>
          </cell>
          <cell r="L150">
            <v>0.83</v>
          </cell>
          <cell r="M150">
            <v>0.6</v>
          </cell>
          <cell r="N150">
            <v>0.51</v>
          </cell>
          <cell r="O150">
            <v>2</v>
          </cell>
        </row>
        <row r="151">
          <cell r="A151">
            <v>5</v>
          </cell>
          <cell r="B151">
            <v>4</v>
          </cell>
          <cell r="C151" t="str">
            <v>NN</v>
          </cell>
          <cell r="D151">
            <v>1.74</v>
          </cell>
          <cell r="E151">
            <v>1.52</v>
          </cell>
          <cell r="F151">
            <v>1.27</v>
          </cell>
          <cell r="G151">
            <v>1.1200000000000001</v>
          </cell>
          <cell r="H151">
            <v>1.01</v>
          </cell>
          <cell r="I151">
            <v>0.8</v>
          </cell>
          <cell r="J151">
            <v>0.64</v>
          </cell>
          <cell r="O151">
            <v>3</v>
          </cell>
        </row>
        <row r="152">
          <cell r="A152">
            <v>5</v>
          </cell>
          <cell r="D152">
            <v>2.48</v>
          </cell>
          <cell r="E152">
            <v>2.19</v>
          </cell>
          <cell r="F152">
            <v>1.82</v>
          </cell>
          <cell r="G152">
            <v>1.61</v>
          </cell>
          <cell r="H152">
            <v>1.41</v>
          </cell>
          <cell r="I152">
            <v>1.1399999999999999</v>
          </cell>
          <cell r="O152">
            <v>2</v>
          </cell>
        </row>
        <row r="171">
          <cell r="D171">
            <v>10</v>
          </cell>
          <cell r="E171">
            <v>20</v>
          </cell>
          <cell r="F171">
            <v>50</v>
          </cell>
          <cell r="G171">
            <v>100</v>
          </cell>
          <cell r="H171">
            <v>200</v>
          </cell>
          <cell r="I171">
            <v>500</v>
          </cell>
          <cell r="J171">
            <v>1000</v>
          </cell>
          <cell r="K171">
            <v>2000</v>
          </cell>
          <cell r="L171">
            <v>5000</v>
          </cell>
          <cell r="M171">
            <v>8000</v>
          </cell>
          <cell r="N171">
            <v>10000</v>
          </cell>
        </row>
        <row r="172">
          <cell r="A172">
            <v>1</v>
          </cell>
          <cell r="B172" t="str">
            <v>ĐB (5)</v>
          </cell>
          <cell r="C172" t="str">
            <v>HT</v>
          </cell>
          <cell r="D172">
            <v>2.2200000000000002</v>
          </cell>
          <cell r="E172">
            <v>1.94</v>
          </cell>
          <cell r="F172">
            <v>1.63</v>
          </cell>
          <cell r="G172">
            <v>1.48</v>
          </cell>
          <cell r="H172">
            <v>1.36</v>
          </cell>
          <cell r="I172">
            <v>1.1399999999999999</v>
          </cell>
          <cell r="J172">
            <v>0.97</v>
          </cell>
          <cell r="K172">
            <v>0.83</v>
          </cell>
          <cell r="L172">
            <v>0.61</v>
          </cell>
          <cell r="M172">
            <v>0.48</v>
          </cell>
          <cell r="N172">
            <v>0.43</v>
          </cell>
          <cell r="O172">
            <v>3</v>
          </cell>
        </row>
        <row r="173">
          <cell r="D173">
            <v>3.23</v>
          </cell>
          <cell r="E173">
            <v>2.79</v>
          </cell>
          <cell r="F173">
            <v>2.35</v>
          </cell>
          <cell r="G173">
            <v>2.13</v>
          </cell>
          <cell r="H173">
            <v>1.95</v>
          </cell>
          <cell r="I173">
            <v>1.64</v>
          </cell>
          <cell r="J173">
            <v>1.39</v>
          </cell>
          <cell r="K173">
            <v>1.19</v>
          </cell>
          <cell r="L173">
            <v>0.9</v>
          </cell>
          <cell r="M173">
            <v>0.7</v>
          </cell>
          <cell r="N173">
            <v>0.63</v>
          </cell>
          <cell r="O173">
            <v>2</v>
          </cell>
        </row>
        <row r="174">
          <cell r="A174">
            <v>2</v>
          </cell>
          <cell r="B174">
            <v>1</v>
          </cell>
          <cell r="C174" t="str">
            <v>HT</v>
          </cell>
          <cell r="D174">
            <v>2.09</v>
          </cell>
          <cell r="E174">
            <v>1.83</v>
          </cell>
          <cell r="F174">
            <v>1.53</v>
          </cell>
          <cell r="G174">
            <v>1.38</v>
          </cell>
          <cell r="H174">
            <v>1.28</v>
          </cell>
          <cell r="I174">
            <v>1.04</v>
          </cell>
          <cell r="J174">
            <v>0.9</v>
          </cell>
          <cell r="K174">
            <v>0.75</v>
          </cell>
          <cell r="L174">
            <v>0.53</v>
          </cell>
          <cell r="M174">
            <v>0.39</v>
          </cell>
          <cell r="N174">
            <v>0.33</v>
          </cell>
          <cell r="O174">
            <v>3</v>
          </cell>
        </row>
        <row r="175">
          <cell r="D175">
            <v>3.01</v>
          </cell>
          <cell r="E175">
            <v>2.63</v>
          </cell>
          <cell r="F175">
            <v>2.21</v>
          </cell>
          <cell r="G175">
            <v>1.99</v>
          </cell>
          <cell r="H175">
            <v>1.82</v>
          </cell>
          <cell r="I175">
            <v>1.49</v>
          </cell>
          <cell r="J175">
            <v>1.28</v>
          </cell>
          <cell r="K175">
            <v>1.07</v>
          </cell>
          <cell r="L175">
            <v>0.79</v>
          </cell>
          <cell r="M175">
            <v>0.57999999999999996</v>
          </cell>
          <cell r="N175">
            <v>0.49</v>
          </cell>
          <cell r="O175">
            <v>2</v>
          </cell>
        </row>
        <row r="176">
          <cell r="A176">
            <v>3</v>
          </cell>
          <cell r="B176">
            <v>2</v>
          </cell>
          <cell r="C176" t="str">
            <v>HT</v>
          </cell>
          <cell r="D176">
            <v>1.86</v>
          </cell>
          <cell r="E176">
            <v>1.62</v>
          </cell>
          <cell r="F176">
            <v>1.36</v>
          </cell>
          <cell r="G176">
            <v>1.22</v>
          </cell>
          <cell r="H176">
            <v>1.1299999999999999</v>
          </cell>
          <cell r="I176">
            <v>0.91</v>
          </cell>
          <cell r="J176">
            <v>0.78</v>
          </cell>
          <cell r="K176">
            <v>0.66</v>
          </cell>
          <cell r="L176">
            <v>0.47</v>
          </cell>
          <cell r="M176">
            <v>0.34</v>
          </cell>
          <cell r="N176">
            <v>0.28999999999999998</v>
          </cell>
          <cell r="O176">
            <v>3</v>
          </cell>
        </row>
        <row r="177">
          <cell r="D177">
            <v>2.68</v>
          </cell>
          <cell r="E177">
            <v>2.33</v>
          </cell>
          <cell r="F177">
            <v>1.97</v>
          </cell>
          <cell r="G177">
            <v>1.77</v>
          </cell>
          <cell r="H177">
            <v>1.58</v>
          </cell>
          <cell r="I177">
            <v>1.32</v>
          </cell>
          <cell r="J177">
            <v>1.1399999999999999</v>
          </cell>
          <cell r="K177">
            <v>0.92</v>
          </cell>
          <cell r="L177">
            <v>0.7</v>
          </cell>
          <cell r="M177">
            <v>0.51</v>
          </cell>
          <cell r="N177">
            <v>0.43</v>
          </cell>
          <cell r="O177">
            <v>2</v>
          </cell>
        </row>
        <row r="178">
          <cell r="A178">
            <v>4</v>
          </cell>
          <cell r="B178">
            <v>3</v>
          </cell>
          <cell r="C178" t="str">
            <v>HT</v>
          </cell>
          <cell r="D178">
            <v>1.62</v>
          </cell>
          <cell r="E178">
            <v>1.39</v>
          </cell>
          <cell r="F178">
            <v>1.19</v>
          </cell>
          <cell r="G178">
            <v>1.07</v>
          </cell>
          <cell r="H178">
            <v>0.97</v>
          </cell>
          <cell r="I178">
            <v>0.8</v>
          </cell>
          <cell r="J178">
            <v>0.7</v>
          </cell>
          <cell r="K178">
            <v>0.56000000000000005</v>
          </cell>
          <cell r="L178">
            <v>0.41</v>
          </cell>
          <cell r="M178">
            <v>0.28999999999999998</v>
          </cell>
          <cell r="N178">
            <v>0.25</v>
          </cell>
          <cell r="O178">
            <v>3</v>
          </cell>
        </row>
        <row r="179">
          <cell r="D179">
            <v>2.36</v>
          </cell>
          <cell r="E179">
            <v>2.0099999999999998</v>
          </cell>
          <cell r="F179">
            <v>1.72</v>
          </cell>
          <cell r="G179">
            <v>1.55</v>
          </cell>
          <cell r="H179">
            <v>1.39</v>
          </cell>
          <cell r="I179">
            <v>1.1599999999999999</v>
          </cell>
          <cell r="J179">
            <v>1.02</v>
          </cell>
          <cell r="K179">
            <v>0.81</v>
          </cell>
          <cell r="L179">
            <v>0.61</v>
          </cell>
          <cell r="M179">
            <v>0.44</v>
          </cell>
          <cell r="N179">
            <v>0.36</v>
          </cell>
          <cell r="O179">
            <v>2</v>
          </cell>
        </row>
        <row r="180">
          <cell r="A180">
            <v>5</v>
          </cell>
          <cell r="B180">
            <v>4</v>
          </cell>
          <cell r="C180" t="str">
            <v>HT</v>
          </cell>
          <cell r="D180">
            <v>1.45</v>
          </cell>
          <cell r="E180">
            <v>1.23</v>
          </cell>
          <cell r="F180">
            <v>1.01</v>
          </cell>
          <cell r="G180">
            <v>0.92</v>
          </cell>
          <cell r="H180">
            <v>0.8</v>
          </cell>
          <cell r="I180">
            <v>0.7</v>
          </cell>
          <cell r="J180">
            <v>0.57999999999999996</v>
          </cell>
          <cell r="O180">
            <v>3</v>
          </cell>
        </row>
        <row r="181">
          <cell r="D181">
            <v>2.0699999999999998</v>
          </cell>
          <cell r="E181">
            <v>1.76</v>
          </cell>
          <cell r="F181">
            <v>1.49</v>
          </cell>
          <cell r="G181">
            <v>1.35</v>
          </cell>
          <cell r="H181">
            <v>1.1499999999999999</v>
          </cell>
          <cell r="I181">
            <v>0.98</v>
          </cell>
          <cell r="O181">
            <v>2</v>
          </cell>
        </row>
        <row r="224">
          <cell r="D224">
            <v>15</v>
          </cell>
          <cell r="E224">
            <v>20</v>
          </cell>
          <cell r="F224">
            <v>50</v>
          </cell>
          <cell r="G224">
            <v>100</v>
          </cell>
          <cell r="H224">
            <v>200</v>
          </cell>
          <cell r="I224">
            <v>500</v>
          </cell>
          <cell r="J224">
            <v>1000</v>
          </cell>
          <cell r="K224">
            <v>2000</v>
          </cell>
          <cell r="L224">
            <v>5000</v>
          </cell>
          <cell r="M224">
            <v>10000</v>
          </cell>
          <cell r="N224">
            <v>20000</v>
          </cell>
          <cell r="O224">
            <v>30000</v>
          </cell>
        </row>
        <row r="225">
          <cell r="A225">
            <v>1</v>
          </cell>
          <cell r="B225" t="str">
            <v>Công trình dân dụng</v>
          </cell>
          <cell r="C225" t="str">
            <v>DD</v>
          </cell>
          <cell r="D225">
            <v>7.0999999999999994E-2</v>
          </cell>
          <cell r="E225">
            <v>5.8999999999999997E-2</v>
          </cell>
          <cell r="F225">
            <v>4.8000000000000001E-2</v>
          </cell>
          <cell r="G225">
            <v>3.4000000000000002E-2</v>
          </cell>
          <cell r="H225">
            <v>2.5000000000000001E-2</v>
          </cell>
          <cell r="I225">
            <v>1.6E-2</v>
          </cell>
          <cell r="J225">
            <v>1.4E-2</v>
          </cell>
          <cell r="K225">
            <v>1.2E-2</v>
          </cell>
          <cell r="L225">
            <v>8.9999999999999993E-3</v>
          </cell>
          <cell r="M225">
            <v>7.0000000000000001E-3</v>
          </cell>
          <cell r="N225">
            <v>5.0000000000000001E-3</v>
          </cell>
          <cell r="O225">
            <v>4.0000000000000001E-3</v>
          </cell>
        </row>
        <row r="226">
          <cell r="A226">
            <v>2</v>
          </cell>
          <cell r="B226" t="str">
            <v>Công trình công nghiệp</v>
          </cell>
          <cell r="C226" t="str">
            <v>CN</v>
          </cell>
          <cell r="D226">
            <v>9.8000000000000004E-2</v>
          </cell>
          <cell r="E226">
            <v>8.3000000000000004E-2</v>
          </cell>
          <cell r="F226">
            <v>6.7000000000000004E-2</v>
          </cell>
          <cell r="G226">
            <v>4.9000000000000002E-2</v>
          </cell>
          <cell r="H226">
            <v>3.6999999999999998E-2</v>
          </cell>
          <cell r="I226">
            <v>2.8000000000000001E-2</v>
          </cell>
          <cell r="J226">
            <v>2.5000000000000001E-2</v>
          </cell>
          <cell r="K226">
            <v>0.02</v>
          </cell>
          <cell r="L226">
            <v>1.4999999999999999E-2</v>
          </cell>
          <cell r="M226">
            <v>0.01</v>
          </cell>
          <cell r="N226">
            <v>7.0000000000000001E-3</v>
          </cell>
          <cell r="O226">
            <v>5.0000000000000001E-3</v>
          </cell>
        </row>
        <row r="227">
          <cell r="A227">
            <v>3</v>
          </cell>
          <cell r="B227" t="str">
            <v>Công trình giao thông</v>
          </cell>
          <cell r="C227" t="str">
            <v>GT</v>
          </cell>
          <cell r="D227">
            <v>5.3999999999999999E-2</v>
          </cell>
          <cell r="E227">
            <v>4.9000000000000002E-2</v>
          </cell>
          <cell r="F227">
            <v>3.9E-2</v>
          </cell>
          <cell r="G227">
            <v>0.03</v>
          </cell>
          <cell r="H227">
            <v>0.02</v>
          </cell>
          <cell r="I227">
            <v>1.2999999999999999E-2</v>
          </cell>
          <cell r="J227">
            <v>1.0999999999999999E-2</v>
          </cell>
          <cell r="K227">
            <v>8.9999999999999993E-3</v>
          </cell>
          <cell r="L227">
            <v>7.0000000000000001E-3</v>
          </cell>
          <cell r="M227">
            <v>5.0000000000000001E-3</v>
          </cell>
          <cell r="N227">
            <v>4.0000000000000001E-3</v>
          </cell>
          <cell r="O227">
            <v>3.0000000000000001E-3</v>
          </cell>
        </row>
        <row r="228">
          <cell r="A228">
            <v>4</v>
          </cell>
          <cell r="B228" t="str">
            <v>Công trình nông nghiệp và phát triển nông thôn</v>
          </cell>
          <cell r="C228" t="str">
            <v>NN</v>
          </cell>
          <cell r="D228">
            <v>6.4000000000000001E-2</v>
          </cell>
          <cell r="E228">
            <v>5.8000000000000003E-2</v>
          </cell>
          <cell r="F228">
            <v>4.7E-2</v>
          </cell>
          <cell r="G228">
            <v>3.3000000000000002E-2</v>
          </cell>
          <cell r="H228">
            <v>2.4E-2</v>
          </cell>
          <cell r="I228">
            <v>1.4999999999999999E-2</v>
          </cell>
          <cell r="J228">
            <v>1.2999999999999999E-2</v>
          </cell>
          <cell r="K228">
            <v>1.0999999999999999E-2</v>
          </cell>
          <cell r="L228">
            <v>8.9999999999999993E-3</v>
          </cell>
          <cell r="M228">
            <v>6.0000000000000001E-3</v>
          </cell>
          <cell r="N228">
            <v>5.0000000000000001E-3</v>
          </cell>
          <cell r="O228">
            <v>4.0000000000000001E-3</v>
          </cell>
        </row>
        <row r="229">
          <cell r="A229">
            <v>5</v>
          </cell>
          <cell r="B229" t="str">
            <v>Công trình hạ tầng kỹ thuật</v>
          </cell>
          <cell r="C229" t="str">
            <v>HT</v>
          </cell>
          <cell r="D229">
            <v>5.6000000000000001E-2</v>
          </cell>
          <cell r="E229">
            <v>5.0999999999999997E-2</v>
          </cell>
          <cell r="F229">
            <v>4.1000000000000002E-2</v>
          </cell>
          <cell r="G229">
            <v>3.2000000000000001E-2</v>
          </cell>
          <cell r="H229">
            <v>2.1000000000000001E-2</v>
          </cell>
          <cell r="I229">
            <v>1.2999999999999999E-2</v>
          </cell>
          <cell r="J229">
            <v>1.2E-2</v>
          </cell>
          <cell r="K229">
            <v>0.01</v>
          </cell>
          <cell r="L229">
            <v>8.0000000000000002E-3</v>
          </cell>
          <cell r="M229">
            <v>5.0000000000000001E-3</v>
          </cell>
          <cell r="N229">
            <v>4.0000000000000001E-3</v>
          </cell>
          <cell r="O229">
            <v>3.0000000000000001E-3</v>
          </cell>
        </row>
        <row r="237">
          <cell r="D237">
            <v>15</v>
          </cell>
          <cell r="E237">
            <v>20</v>
          </cell>
          <cell r="F237">
            <v>50</v>
          </cell>
          <cell r="G237">
            <v>100</v>
          </cell>
          <cell r="H237">
            <v>200</v>
          </cell>
          <cell r="I237">
            <v>500</v>
          </cell>
          <cell r="J237">
            <v>1000</v>
          </cell>
          <cell r="K237">
            <v>2000</v>
          </cell>
          <cell r="L237">
            <v>5000</v>
          </cell>
          <cell r="M237">
            <v>10000</v>
          </cell>
          <cell r="N237">
            <v>20000</v>
          </cell>
          <cell r="O237">
            <v>30000</v>
          </cell>
        </row>
        <row r="238">
          <cell r="A238">
            <v>1</v>
          </cell>
          <cell r="B238" t="str">
            <v>Công trình dân dụng</v>
          </cell>
          <cell r="C238" t="str">
            <v>DD</v>
          </cell>
          <cell r="D238">
            <v>0.20399999999999999</v>
          </cell>
          <cell r="E238">
            <v>0.16800000000000001</v>
          </cell>
          <cell r="F238">
            <v>0.13800000000000001</v>
          </cell>
          <cell r="G238">
            <v>9.7000000000000003E-2</v>
          </cell>
          <cell r="H238">
            <v>7.0000000000000007E-2</v>
          </cell>
          <cell r="I238">
            <v>4.5999999999999999E-2</v>
          </cell>
          <cell r="J238">
            <v>4.1000000000000002E-2</v>
          </cell>
          <cell r="K238">
            <v>3.4000000000000002E-2</v>
          </cell>
          <cell r="L238">
            <v>2.5999999999999999E-2</v>
          </cell>
          <cell r="M238">
            <v>1.9E-2</v>
          </cell>
          <cell r="N238">
            <v>1.4999999999999999E-2</v>
          </cell>
          <cell r="O238">
            <v>1.2E-2</v>
          </cell>
        </row>
        <row r="239">
          <cell r="A239">
            <v>2</v>
          </cell>
          <cell r="B239" t="str">
            <v>Công trình công nghiệp</v>
          </cell>
          <cell r="C239" t="str">
            <v>CN</v>
          </cell>
          <cell r="D239">
            <v>0.28100000000000003</v>
          </cell>
          <cell r="E239">
            <v>0.23799999999999999</v>
          </cell>
          <cell r="F239">
            <v>0.19</v>
          </cell>
          <cell r="G239">
            <v>0.14099999999999999</v>
          </cell>
          <cell r="H239">
            <v>0.107</v>
          </cell>
          <cell r="I239">
            <v>0.08</v>
          </cell>
          <cell r="J239">
            <v>7.0000000000000007E-2</v>
          </cell>
          <cell r="K239">
            <v>5.6000000000000001E-2</v>
          </cell>
          <cell r="L239">
            <v>4.3999999999999997E-2</v>
          </cell>
          <cell r="M239">
            <v>2.9000000000000001E-2</v>
          </cell>
          <cell r="N239">
            <v>0.02</v>
          </cell>
          <cell r="O239">
            <v>1.4999999999999999E-2</v>
          </cell>
        </row>
        <row r="240">
          <cell r="A240">
            <v>3</v>
          </cell>
          <cell r="B240" t="str">
            <v>Công trình giao thông</v>
          </cell>
          <cell r="C240" t="str">
            <v>GT</v>
          </cell>
          <cell r="D240">
            <v>0.153</v>
          </cell>
          <cell r="E240">
            <v>0.13900000000000001</v>
          </cell>
          <cell r="F240">
            <v>0.112</v>
          </cell>
          <cell r="G240">
            <v>8.6999999999999994E-2</v>
          </cell>
          <cell r="H240">
            <v>5.8000000000000003E-2</v>
          </cell>
          <cell r="I240">
            <v>3.5999999999999997E-2</v>
          </cell>
          <cell r="J240">
            <v>3.2000000000000001E-2</v>
          </cell>
          <cell r="K240">
            <v>2.5999999999999999E-2</v>
          </cell>
          <cell r="L240">
            <v>0.02</v>
          </cell>
          <cell r="M240">
            <v>1.4E-2</v>
          </cell>
          <cell r="N240">
            <v>0.01</v>
          </cell>
          <cell r="O240">
            <v>8.9999999999999993E-3</v>
          </cell>
        </row>
        <row r="241">
          <cell r="A241">
            <v>4</v>
          </cell>
          <cell r="B241" t="str">
            <v>Công trình nông nghiệp và phát triển nông thôn</v>
          </cell>
          <cell r="C241" t="str">
            <v>NN</v>
          </cell>
          <cell r="D241">
            <v>0.182</v>
          </cell>
          <cell r="E241">
            <v>0.16700000000000001</v>
          </cell>
          <cell r="F241">
            <v>0.13300000000000001</v>
          </cell>
          <cell r="G241">
            <v>9.4E-2</v>
          </cell>
          <cell r="H241">
            <v>6.8000000000000005E-2</v>
          </cell>
          <cell r="I241">
            <v>4.3999999999999997E-2</v>
          </cell>
          <cell r="J241">
            <v>3.6999999999999998E-2</v>
          </cell>
          <cell r="K241">
            <v>3.2000000000000001E-2</v>
          </cell>
          <cell r="L241">
            <v>2.5999999999999999E-2</v>
          </cell>
          <cell r="M241">
            <v>1.7000000000000001E-2</v>
          </cell>
          <cell r="N241">
            <v>1.4E-2</v>
          </cell>
          <cell r="O241">
            <v>0.01</v>
          </cell>
        </row>
        <row r="242">
          <cell r="A242">
            <v>5</v>
          </cell>
          <cell r="B242" t="str">
            <v>Công trình hạ tầng kỹ thuật</v>
          </cell>
          <cell r="C242" t="str">
            <v>HT</v>
          </cell>
          <cell r="D242">
            <v>0.16</v>
          </cell>
          <cell r="E242">
            <v>0.14499999999999999</v>
          </cell>
          <cell r="F242">
            <v>0.11600000000000001</v>
          </cell>
          <cell r="G242">
            <v>9.1999999999999998E-2</v>
          </cell>
          <cell r="H242">
            <v>0.06</v>
          </cell>
          <cell r="I242">
            <v>3.6999999999999998E-2</v>
          </cell>
          <cell r="J242">
            <v>3.4000000000000002E-2</v>
          </cell>
          <cell r="K242">
            <v>2.9000000000000001E-2</v>
          </cell>
          <cell r="L242">
            <v>2.1999999999999999E-2</v>
          </cell>
          <cell r="M242">
            <v>1.4999999999999999E-2</v>
          </cell>
          <cell r="N242">
            <v>0.01</v>
          </cell>
          <cell r="O242">
            <v>8.9999999999999993E-3</v>
          </cell>
        </row>
        <row r="253">
          <cell r="D253">
            <v>10</v>
          </cell>
          <cell r="E253">
            <v>20</v>
          </cell>
          <cell r="F253">
            <v>50</v>
          </cell>
          <cell r="G253">
            <v>100</v>
          </cell>
          <cell r="H253">
            <v>200</v>
          </cell>
          <cell r="I253">
            <v>500</v>
          </cell>
          <cell r="J253">
            <v>1000</v>
          </cell>
          <cell r="K253">
            <v>2000</v>
          </cell>
          <cell r="L253">
            <v>5000</v>
          </cell>
          <cell r="M253">
            <v>8000</v>
          </cell>
          <cell r="N253">
            <v>10000</v>
          </cell>
        </row>
        <row r="254">
          <cell r="A254">
            <v>1</v>
          </cell>
          <cell r="B254" t="str">
            <v>Công trình dân dụng</v>
          </cell>
          <cell r="C254" t="str">
            <v>DD</v>
          </cell>
          <cell r="D254">
            <v>0.25800000000000001</v>
          </cell>
          <cell r="E254">
            <v>0.223</v>
          </cell>
          <cell r="F254">
            <v>0.17199999999999999</v>
          </cell>
          <cell r="G254">
            <v>0.14299999999999999</v>
          </cell>
          <cell r="H254">
            <v>0.108</v>
          </cell>
          <cell r="I254">
            <v>8.3000000000000004E-2</v>
          </cell>
          <cell r="J254">
            <v>6.8000000000000005E-2</v>
          </cell>
          <cell r="K254">
            <v>4.3999999999999997E-2</v>
          </cell>
          <cell r="L254">
            <v>3.3000000000000002E-2</v>
          </cell>
          <cell r="M254">
            <v>2.8000000000000001E-2</v>
          </cell>
          <cell r="N254">
            <v>2.5999999999999999E-2</v>
          </cell>
        </row>
        <row r="255">
          <cell r="A255">
            <v>2</v>
          </cell>
          <cell r="B255" t="str">
            <v>Công trình công nghiệp</v>
          </cell>
          <cell r="C255" t="str">
            <v>CN</v>
          </cell>
          <cell r="D255">
            <v>0.28999999999999998</v>
          </cell>
          <cell r="E255">
            <v>0.252</v>
          </cell>
          <cell r="F255">
            <v>0.192</v>
          </cell>
          <cell r="G255">
            <v>0.14599999999999999</v>
          </cell>
          <cell r="H255">
            <v>0.113</v>
          </cell>
          <cell r="I255">
            <v>8.6999999999999994E-2</v>
          </cell>
          <cell r="J255">
            <v>6.6000000000000003E-2</v>
          </cell>
          <cell r="K255">
            <v>5.2999999999999999E-2</v>
          </cell>
          <cell r="L255">
            <v>3.7999999999999999E-2</v>
          </cell>
          <cell r="M255">
            <v>3.1E-2</v>
          </cell>
          <cell r="N255">
            <v>2.8000000000000001E-2</v>
          </cell>
        </row>
        <row r="256">
          <cell r="A256">
            <v>3</v>
          </cell>
          <cell r="B256" t="str">
            <v>Công trình giao thông</v>
          </cell>
          <cell r="C256" t="str">
            <v>GT</v>
          </cell>
          <cell r="D256">
            <v>0.17</v>
          </cell>
          <cell r="E256">
            <v>0.14699999999999999</v>
          </cell>
          <cell r="F256">
            <v>0.113</v>
          </cell>
          <cell r="G256">
            <v>8.4000000000000005E-2</v>
          </cell>
          <cell r="H256">
            <v>7.2999999999999995E-2</v>
          </cell>
          <cell r="I256">
            <v>5.5E-2</v>
          </cell>
          <cell r="J256">
            <v>4.2000000000000003E-2</v>
          </cell>
          <cell r="K256">
            <v>3.5000000000000003E-2</v>
          </cell>
          <cell r="L256">
            <v>2.4E-2</v>
          </cell>
          <cell r="M256">
            <v>0.02</v>
          </cell>
          <cell r="N256">
            <v>1.7000000000000001E-2</v>
          </cell>
        </row>
        <row r="257">
          <cell r="A257">
            <v>4</v>
          </cell>
          <cell r="B257" t="str">
            <v>Công trình nông nghiệp và phát triển nông thôn</v>
          </cell>
          <cell r="C257" t="str">
            <v>NN</v>
          </cell>
          <cell r="D257">
            <v>0.189</v>
          </cell>
          <cell r="E257">
            <v>0.16300000000000001</v>
          </cell>
          <cell r="F257">
            <v>0.125</v>
          </cell>
          <cell r="G257">
            <v>9.2999999999999999E-2</v>
          </cell>
          <cell r="H257">
            <v>7.2999999999999995E-2</v>
          </cell>
          <cell r="I257">
            <v>5.6000000000000001E-2</v>
          </cell>
          <cell r="J257">
            <v>4.2999999999999997E-2</v>
          </cell>
          <cell r="K257">
            <v>3.5000000000000003E-2</v>
          </cell>
          <cell r="L257">
            <v>2.5999999999999999E-2</v>
          </cell>
          <cell r="M257">
            <v>2.1999999999999999E-2</v>
          </cell>
          <cell r="N257">
            <v>1.9E-2</v>
          </cell>
        </row>
        <row r="258">
          <cell r="A258">
            <v>5</v>
          </cell>
          <cell r="B258" t="str">
            <v>Công trình hạ tầng kỹ thuật</v>
          </cell>
          <cell r="C258" t="str">
            <v>HT</v>
          </cell>
          <cell r="D258">
            <v>0.19700000000000001</v>
          </cell>
          <cell r="E258">
            <v>0.17199999999999999</v>
          </cell>
          <cell r="F258">
            <v>0.13300000000000001</v>
          </cell>
          <cell r="G258">
            <v>9.9000000000000005E-2</v>
          </cell>
          <cell r="H258">
            <v>7.5999999999999998E-2</v>
          </cell>
          <cell r="I258">
            <v>5.8999999999999997E-2</v>
          </cell>
          <cell r="J258">
            <v>4.5999999999999999E-2</v>
          </cell>
          <cell r="K258">
            <v>0.04</v>
          </cell>
          <cell r="L258">
            <v>2.9000000000000001E-2</v>
          </cell>
          <cell r="M258">
            <v>2.4E-2</v>
          </cell>
          <cell r="N258">
            <v>2.1000000000000001E-2</v>
          </cell>
        </row>
        <row r="267">
          <cell r="D267">
            <v>10</v>
          </cell>
          <cell r="E267">
            <v>20</v>
          </cell>
          <cell r="F267">
            <v>50</v>
          </cell>
          <cell r="G267">
            <v>100</v>
          </cell>
          <cell r="H267">
            <v>200</v>
          </cell>
          <cell r="I267">
            <v>500</v>
          </cell>
          <cell r="J267">
            <v>1000</v>
          </cell>
          <cell r="K267">
            <v>2000</v>
          </cell>
          <cell r="L267">
            <v>5000</v>
          </cell>
          <cell r="M267">
            <v>8000</v>
          </cell>
          <cell r="N267">
            <v>10000</v>
          </cell>
        </row>
        <row r="268">
          <cell r="A268">
            <v>1</v>
          </cell>
          <cell r="B268" t="str">
            <v>Công trình dân dụng</v>
          </cell>
          <cell r="C268" t="str">
            <v>DD</v>
          </cell>
          <cell r="D268">
            <v>0.25</v>
          </cell>
          <cell r="E268">
            <v>0.219</v>
          </cell>
          <cell r="F268">
            <v>0.16600000000000001</v>
          </cell>
          <cell r="G268">
            <v>0.14000000000000001</v>
          </cell>
          <cell r="H268">
            <v>0.105</v>
          </cell>
          <cell r="I268">
            <v>7.6999999999999999E-2</v>
          </cell>
          <cell r="J268">
            <v>6.4000000000000001E-2</v>
          </cell>
          <cell r="K268">
            <v>4.2999999999999997E-2</v>
          </cell>
          <cell r="L268">
            <v>3.2000000000000001E-2</v>
          </cell>
          <cell r="M268">
            <v>2.7E-2</v>
          </cell>
          <cell r="N268">
            <v>2.5000000000000001E-2</v>
          </cell>
        </row>
        <row r="269">
          <cell r="A269">
            <v>2</v>
          </cell>
          <cell r="B269" t="str">
            <v>Công trình công nghiệp</v>
          </cell>
          <cell r="C269" t="str">
            <v>CN</v>
          </cell>
          <cell r="D269">
            <v>0.28199999999999997</v>
          </cell>
          <cell r="E269">
            <v>0.24399999999999999</v>
          </cell>
          <cell r="F269">
            <v>0.185</v>
          </cell>
          <cell r="G269">
            <v>0.14099999999999999</v>
          </cell>
          <cell r="H269">
            <v>0.108</v>
          </cell>
          <cell r="I269">
            <v>8.3000000000000004E-2</v>
          </cell>
          <cell r="J269">
            <v>6.2E-2</v>
          </cell>
          <cell r="K269">
            <v>0.05</v>
          </cell>
          <cell r="L269">
            <v>3.4000000000000002E-2</v>
          </cell>
          <cell r="M269">
            <v>0.03</v>
          </cell>
          <cell r="N269">
            <v>2.7E-2</v>
          </cell>
        </row>
        <row r="270">
          <cell r="A270">
            <v>3</v>
          </cell>
          <cell r="B270" t="str">
            <v>Công trình giao thông</v>
          </cell>
          <cell r="C270" t="str">
            <v>GT</v>
          </cell>
          <cell r="D270">
            <v>0.16600000000000001</v>
          </cell>
          <cell r="E270">
            <v>0.14199999999999999</v>
          </cell>
          <cell r="F270">
            <v>0.106</v>
          </cell>
          <cell r="G270">
            <v>8.2000000000000003E-2</v>
          </cell>
          <cell r="H270">
            <v>6.9000000000000006E-2</v>
          </cell>
          <cell r="I270">
            <v>5.1999999999999998E-2</v>
          </cell>
          <cell r="J270">
            <v>4.1000000000000002E-2</v>
          </cell>
          <cell r="K270">
            <v>3.4000000000000002E-2</v>
          </cell>
          <cell r="L270">
            <v>2.1000000000000001E-2</v>
          </cell>
          <cell r="M270">
            <v>1.7999999999999999E-2</v>
          </cell>
          <cell r="N270">
            <v>1.6E-2</v>
          </cell>
        </row>
        <row r="271">
          <cell r="A271">
            <v>4</v>
          </cell>
          <cell r="B271" t="str">
            <v>Công trình nông nghiệp và phát triển nông thôn</v>
          </cell>
          <cell r="C271" t="str">
            <v>NN</v>
          </cell>
          <cell r="D271">
            <v>0.183</v>
          </cell>
          <cell r="E271">
            <v>0.158</v>
          </cell>
          <cell r="F271">
            <v>0.11899999999999999</v>
          </cell>
          <cell r="G271">
            <v>9.1999999999999998E-2</v>
          </cell>
          <cell r="H271">
            <v>7.0000000000000007E-2</v>
          </cell>
          <cell r="I271">
            <v>5.2999999999999999E-2</v>
          </cell>
          <cell r="J271">
            <v>0.04</v>
          </cell>
          <cell r="K271">
            <v>3.4000000000000002E-2</v>
          </cell>
          <cell r="L271">
            <v>2.4E-2</v>
          </cell>
          <cell r="M271">
            <v>2.1000000000000001E-2</v>
          </cell>
          <cell r="N271">
            <v>1.7999999999999999E-2</v>
          </cell>
        </row>
        <row r="272">
          <cell r="A272">
            <v>5</v>
          </cell>
          <cell r="B272" t="str">
            <v>Công trình hạ tầng kỹ thuật</v>
          </cell>
          <cell r="C272" t="str">
            <v>HT</v>
          </cell>
          <cell r="D272">
            <v>0.191</v>
          </cell>
          <cell r="E272">
            <v>0.16600000000000001</v>
          </cell>
          <cell r="F272">
            <v>0.128</v>
          </cell>
          <cell r="G272">
            <v>9.5000000000000001E-2</v>
          </cell>
          <cell r="H272">
            <v>7.1999999999999995E-2</v>
          </cell>
          <cell r="I272">
            <v>5.6000000000000001E-2</v>
          </cell>
          <cell r="J272">
            <v>4.3999999999999997E-2</v>
          </cell>
          <cell r="K272">
            <v>3.6999999999999998E-2</v>
          </cell>
          <cell r="L272">
            <v>2.5999999999999999E-2</v>
          </cell>
          <cell r="M272">
            <v>2.1999999999999999E-2</v>
          </cell>
          <cell r="N272">
            <v>0.02</v>
          </cell>
        </row>
        <row r="282">
          <cell r="D282">
            <v>1</v>
          </cell>
          <cell r="E282">
            <v>3</v>
          </cell>
          <cell r="F282">
            <v>5</v>
          </cell>
          <cell r="G282">
            <v>10</v>
          </cell>
          <cell r="H282">
            <v>20</v>
          </cell>
          <cell r="I282">
            <v>50</v>
          </cell>
          <cell r="J282">
            <v>100</v>
          </cell>
        </row>
        <row r="283">
          <cell r="A283">
            <v>1</v>
          </cell>
          <cell r="B283" t="str">
            <v>Tất cả</v>
          </cell>
          <cell r="C283" t="str">
            <v>HSTV</v>
          </cell>
          <cell r="D283">
            <v>0.81599999999999995</v>
          </cell>
          <cell r="E283">
            <v>0.58299999999999996</v>
          </cell>
          <cell r="F283">
            <v>0.505</v>
          </cell>
          <cell r="G283">
            <v>0.38900000000000001</v>
          </cell>
          <cell r="H283">
            <v>0.311</v>
          </cell>
          <cell r="I283">
            <v>0.17599999999999999</v>
          </cell>
          <cell r="J283">
            <v>0.114</v>
          </cell>
        </row>
        <row r="290">
          <cell r="D290">
            <v>10</v>
          </cell>
          <cell r="E290">
            <v>20</v>
          </cell>
          <cell r="F290">
            <v>50</v>
          </cell>
          <cell r="G290">
            <v>100</v>
          </cell>
          <cell r="H290">
            <v>200</v>
          </cell>
          <cell r="I290">
            <v>500</v>
          </cell>
          <cell r="J290">
            <v>1000</v>
          </cell>
          <cell r="K290">
            <v>2000</v>
          </cell>
        </row>
        <row r="291">
          <cell r="A291">
            <v>1</v>
          </cell>
          <cell r="B291" t="str">
            <v>Công trình dân dụng</v>
          </cell>
          <cell r="C291" t="str">
            <v>DD</v>
          </cell>
          <cell r="D291">
            <v>0.432</v>
          </cell>
          <cell r="E291">
            <v>0.34599999999999997</v>
          </cell>
          <cell r="F291">
            <v>0.19500000000000001</v>
          </cell>
          <cell r="G291">
            <v>0.127</v>
          </cell>
          <cell r="H291">
            <v>7.8E-2</v>
          </cell>
          <cell r="I291">
            <v>5.7000000000000002E-2</v>
          </cell>
          <cell r="J291">
            <v>0.04</v>
          </cell>
          <cell r="K291">
            <v>3.2000000000000001E-2</v>
          </cell>
        </row>
        <row r="292">
          <cell r="A292">
            <v>2</v>
          </cell>
          <cell r="B292" t="str">
            <v>Công trình công nghiệp</v>
          </cell>
          <cell r="C292" t="str">
            <v>CN</v>
          </cell>
          <cell r="D292">
            <v>0.54900000000000004</v>
          </cell>
          <cell r="E292">
            <v>0.379</v>
          </cell>
          <cell r="F292">
            <v>0.21099999999999999</v>
          </cell>
          <cell r="G292">
            <v>0.14399999999999999</v>
          </cell>
          <cell r="H292">
            <v>9.6000000000000002E-2</v>
          </cell>
          <cell r="I292">
            <v>6.7000000000000004E-2</v>
          </cell>
          <cell r="J292">
            <v>5.1999999999999998E-2</v>
          </cell>
          <cell r="K292">
            <v>4.1000000000000002E-2</v>
          </cell>
        </row>
        <row r="293">
          <cell r="A293">
            <v>3</v>
          </cell>
          <cell r="B293" t="str">
            <v>Công trình giao thông</v>
          </cell>
          <cell r="C293" t="str">
            <v>GT</v>
          </cell>
          <cell r="D293">
            <v>0.34599999999999997</v>
          </cell>
          <cell r="E293">
            <v>0.23699999999999999</v>
          </cell>
          <cell r="F293">
            <v>0.151</v>
          </cell>
          <cell r="G293">
            <v>0.09</v>
          </cell>
          <cell r="H293">
            <v>5.7000000000000002E-2</v>
          </cell>
          <cell r="I293">
            <v>4.2999999999999997E-2</v>
          </cell>
          <cell r="J293">
            <v>2.9000000000000001E-2</v>
          </cell>
          <cell r="K293">
            <v>2.3E-2</v>
          </cell>
        </row>
        <row r="294">
          <cell r="A294">
            <v>4</v>
          </cell>
          <cell r="B294" t="str">
            <v>Công trình nông nghiệp và phát triển nông thôn</v>
          </cell>
          <cell r="C294" t="str">
            <v>NN</v>
          </cell>
          <cell r="D294">
            <v>0.36099999999999999</v>
          </cell>
          <cell r="E294">
            <v>0.30199999999999999</v>
          </cell>
          <cell r="F294">
            <v>0.16600000000000001</v>
          </cell>
          <cell r="G294">
            <v>9.4E-2</v>
          </cell>
          <cell r="H294">
            <v>6.6000000000000003E-2</v>
          </cell>
          <cell r="I294">
            <v>4.5999999999999999E-2</v>
          </cell>
          <cell r="J294">
            <v>3.1E-2</v>
          </cell>
          <cell r="K294">
            <v>2.5999999999999999E-2</v>
          </cell>
        </row>
        <row r="295">
          <cell r="A295">
            <v>5</v>
          </cell>
          <cell r="B295" t="str">
            <v>Công trình hạ tầng kỹ thuật</v>
          </cell>
          <cell r="C295" t="str">
            <v>HT</v>
          </cell>
          <cell r="D295">
            <v>0.38800000000000001</v>
          </cell>
          <cell r="E295">
            <v>0.32500000000000001</v>
          </cell>
          <cell r="F295">
            <v>0.17199999999999999</v>
          </cell>
          <cell r="G295">
            <v>0.106</v>
          </cell>
          <cell r="H295">
            <v>6.9000000000000006E-2</v>
          </cell>
          <cell r="I295">
            <v>5.1999999999999998E-2</v>
          </cell>
          <cell r="J295">
            <v>3.7999999999999999E-2</v>
          </cell>
          <cell r="K295">
            <v>2.8000000000000001E-2</v>
          </cell>
        </row>
        <row r="302">
          <cell r="D302">
            <v>10</v>
          </cell>
          <cell r="E302">
            <v>20</v>
          </cell>
          <cell r="F302">
            <v>50</v>
          </cell>
          <cell r="G302">
            <v>100</v>
          </cell>
          <cell r="H302">
            <v>200</v>
          </cell>
          <cell r="I302">
            <v>500</v>
          </cell>
          <cell r="J302">
            <v>1000</v>
          </cell>
          <cell r="K302">
            <v>2000</v>
          </cell>
        </row>
        <row r="303">
          <cell r="A303">
            <v>1</v>
          </cell>
          <cell r="B303" t="str">
            <v>Công trình dân dụng</v>
          </cell>
          <cell r="C303" t="str">
            <v>DD</v>
          </cell>
          <cell r="D303">
            <v>0.36699999999999999</v>
          </cell>
          <cell r="E303">
            <v>0.34599999999999997</v>
          </cell>
          <cell r="F303">
            <v>0.18099999999999999</v>
          </cell>
          <cell r="G303">
            <v>0.113</v>
          </cell>
          <cell r="H303">
            <v>0.10199999999999999</v>
          </cell>
          <cell r="I303">
            <v>8.1000000000000003E-2</v>
          </cell>
          <cell r="J303">
            <v>5.5E-2</v>
          </cell>
          <cell r="K303">
            <v>4.2999999999999997E-2</v>
          </cell>
        </row>
        <row r="304">
          <cell r="A304">
            <v>2</v>
          </cell>
          <cell r="B304" t="str">
            <v>Công trình công nghiệp</v>
          </cell>
          <cell r="C304" t="str">
            <v>CN</v>
          </cell>
          <cell r="D304">
            <v>0.54900000000000004</v>
          </cell>
          <cell r="E304">
            <v>0.49399999999999999</v>
          </cell>
          <cell r="F304">
            <v>0.28000000000000003</v>
          </cell>
          <cell r="G304">
            <v>0.17699999999999999</v>
          </cell>
          <cell r="H304">
            <v>0.152</v>
          </cell>
          <cell r="I304">
            <v>0.123</v>
          </cell>
          <cell r="J304">
            <v>8.4000000000000005E-2</v>
          </cell>
          <cell r="K304">
            <v>6.6000000000000003E-2</v>
          </cell>
        </row>
        <row r="305">
          <cell r="A305">
            <v>3</v>
          </cell>
          <cell r="B305" t="str">
            <v>Công trình giao thông</v>
          </cell>
          <cell r="C305" t="str">
            <v>GT</v>
          </cell>
          <cell r="D305">
            <v>0.26100000000000001</v>
          </cell>
          <cell r="E305">
            <v>0.23</v>
          </cell>
          <cell r="F305">
            <v>0.13100000000000001</v>
          </cell>
          <cell r="G305">
            <v>8.4000000000000005E-2</v>
          </cell>
          <cell r="H305">
            <v>7.3999999999999996E-2</v>
          </cell>
          <cell r="I305">
            <v>5.6000000000000001E-2</v>
          </cell>
          <cell r="J305">
            <v>0.04</v>
          </cell>
          <cell r="K305">
            <v>3.2000000000000001E-2</v>
          </cell>
        </row>
        <row r="306">
          <cell r="A306">
            <v>4</v>
          </cell>
          <cell r="B306" t="str">
            <v>Công trình nông nghiệp và phát triển nông thôn</v>
          </cell>
          <cell r="C306" t="str">
            <v>NN</v>
          </cell>
          <cell r="D306">
            <v>0.28100000000000003</v>
          </cell>
          <cell r="E306">
            <v>0.245</v>
          </cell>
          <cell r="F306">
            <v>0.14000000000000001</v>
          </cell>
          <cell r="G306">
            <v>0.09</v>
          </cell>
          <cell r="H306">
            <v>7.8E-2</v>
          </cell>
          <cell r="I306">
            <v>6.0999999999999999E-2</v>
          </cell>
          <cell r="J306">
            <v>0.05</v>
          </cell>
          <cell r="K306">
            <v>3.6999999999999998E-2</v>
          </cell>
        </row>
        <row r="307">
          <cell r="A307">
            <v>5</v>
          </cell>
          <cell r="B307" t="str">
            <v>Công trình hạ tầng kỹ thuật</v>
          </cell>
          <cell r="C307" t="str">
            <v>HT</v>
          </cell>
          <cell r="D307">
            <v>0.30199999999999999</v>
          </cell>
          <cell r="E307">
            <v>0.26</v>
          </cell>
          <cell r="F307">
            <v>0.156</v>
          </cell>
          <cell r="G307">
            <v>0.10199999999999999</v>
          </cell>
          <cell r="H307">
            <v>8.6999999999999994E-2</v>
          </cell>
          <cell r="I307">
            <v>6.9000000000000006E-2</v>
          </cell>
          <cell r="J307">
            <v>5.3999999999999999E-2</v>
          </cell>
          <cell r="K307">
            <v>4.1000000000000002E-2</v>
          </cell>
        </row>
        <row r="314">
          <cell r="D314">
            <v>10</v>
          </cell>
          <cell r="E314">
            <v>20</v>
          </cell>
          <cell r="F314">
            <v>50</v>
          </cell>
          <cell r="G314">
            <v>100</v>
          </cell>
          <cell r="H314">
            <v>200</v>
          </cell>
          <cell r="I314">
            <v>500</v>
          </cell>
          <cell r="J314">
            <v>1000</v>
          </cell>
          <cell r="K314">
            <v>2000</v>
          </cell>
          <cell r="L314">
            <v>5000</v>
          </cell>
          <cell r="M314">
            <v>8000</v>
          </cell>
          <cell r="N314">
            <v>10000</v>
          </cell>
        </row>
        <row r="315">
          <cell r="A315">
            <v>1</v>
          </cell>
          <cell r="B315" t="str">
            <v>Công trình dân dụng</v>
          </cell>
          <cell r="C315" t="str">
            <v>DD</v>
          </cell>
          <cell r="D315">
            <v>3.2850000000000001</v>
          </cell>
          <cell r="E315">
            <v>2.8530000000000002</v>
          </cell>
          <cell r="F315">
            <v>2.4350000000000001</v>
          </cell>
          <cell r="G315">
            <v>1.845</v>
          </cell>
          <cell r="H315">
            <v>1.546</v>
          </cell>
          <cell r="I315">
            <v>1.1879999999999999</v>
          </cell>
          <cell r="J315">
            <v>0.79700000000000004</v>
          </cell>
          <cell r="K315">
            <v>0.69399999999999995</v>
          </cell>
          <cell r="L315">
            <v>0.62</v>
          </cell>
          <cell r="M315">
            <v>0.53</v>
          </cell>
          <cell r="N315">
            <v>0.47799999999999998</v>
          </cell>
        </row>
        <row r="316">
          <cell r="A316">
            <v>2</v>
          </cell>
          <cell r="B316" t="str">
            <v>Công trình công nghiệp</v>
          </cell>
          <cell r="C316" t="str">
            <v>CN</v>
          </cell>
          <cell r="D316">
            <v>3.508</v>
          </cell>
          <cell r="E316">
            <v>3.137</v>
          </cell>
          <cell r="F316">
            <v>2.5590000000000002</v>
          </cell>
          <cell r="G316">
            <v>2.0739999999999998</v>
          </cell>
          <cell r="H316">
            <v>1.6040000000000001</v>
          </cell>
          <cell r="I316">
            <v>1.3009999999999999</v>
          </cell>
          <cell r="J316">
            <v>0.82299999999999995</v>
          </cell>
          <cell r="K316">
            <v>0.71599999999999997</v>
          </cell>
          <cell r="L316">
            <v>0.64</v>
          </cell>
          <cell r="M316">
            <v>0.55000000000000004</v>
          </cell>
          <cell r="N316">
            <v>0.49299999999999999</v>
          </cell>
        </row>
        <row r="317">
          <cell r="A317">
            <v>3</v>
          </cell>
          <cell r="B317" t="str">
            <v>Công trình giao thông</v>
          </cell>
          <cell r="C317" t="str">
            <v>GT</v>
          </cell>
          <cell r="D317">
            <v>3.2029999999999998</v>
          </cell>
          <cell r="E317">
            <v>2.7</v>
          </cell>
          <cell r="F317">
            <v>2.3559999999999999</v>
          </cell>
          <cell r="G317">
            <v>1.714</v>
          </cell>
          <cell r="H317">
            <v>1.272</v>
          </cell>
          <cell r="I317">
            <v>1.0029999999999999</v>
          </cell>
          <cell r="J317">
            <v>0.73099999999999998</v>
          </cell>
          <cell r="K317">
            <v>0.63600000000000001</v>
          </cell>
          <cell r="L317">
            <v>0.55000000000000004</v>
          </cell>
          <cell r="M317">
            <v>0.48</v>
          </cell>
          <cell r="N317">
            <v>0.438</v>
          </cell>
        </row>
        <row r="318">
          <cell r="A318">
            <v>4</v>
          </cell>
          <cell r="B318" t="str">
            <v>Công trình nông nghiệp và phát triển nông thôn</v>
          </cell>
          <cell r="C318" t="str">
            <v>NN</v>
          </cell>
          <cell r="D318">
            <v>2.5979999999999999</v>
          </cell>
          <cell r="E318">
            <v>2.2919999999999998</v>
          </cell>
          <cell r="F318">
            <v>2.0750000000000002</v>
          </cell>
          <cell r="G318">
            <v>1.5449999999999999</v>
          </cell>
          <cell r="H318">
            <v>1.1890000000000001</v>
          </cell>
          <cell r="I318">
            <v>0.95</v>
          </cell>
          <cell r="J318">
            <v>0.63100000000000001</v>
          </cell>
          <cell r="K318">
            <v>0.55000000000000004</v>
          </cell>
          <cell r="L318">
            <v>0.49</v>
          </cell>
          <cell r="M318">
            <v>0.42</v>
          </cell>
          <cell r="N318">
            <v>0.378</v>
          </cell>
        </row>
        <row r="319">
          <cell r="A319">
            <v>5</v>
          </cell>
          <cell r="B319" t="str">
            <v>Công trình hạ tầng kỹ thuật</v>
          </cell>
          <cell r="C319" t="str">
            <v>HT</v>
          </cell>
          <cell r="D319">
            <v>2.5659999999999998</v>
          </cell>
          <cell r="E319">
            <v>2.2559999999999998</v>
          </cell>
          <cell r="F319">
            <v>1.984</v>
          </cell>
          <cell r="G319">
            <v>1.4610000000000001</v>
          </cell>
          <cell r="H319">
            <v>1.1419999999999999</v>
          </cell>
          <cell r="I319">
            <v>0.91200000000000003</v>
          </cell>
          <cell r="J319">
            <v>0.58399999999999996</v>
          </cell>
          <cell r="K319">
            <v>0.50900000000000001</v>
          </cell>
          <cell r="L319">
            <v>0.45200000000000001</v>
          </cell>
          <cell r="M319">
            <v>0.39</v>
          </cell>
          <cell r="N319">
            <v>0.35</v>
          </cell>
        </row>
        <row r="323">
          <cell r="D323">
            <v>10</v>
          </cell>
          <cell r="E323">
            <v>20</v>
          </cell>
          <cell r="F323">
            <v>50</v>
          </cell>
          <cell r="G323">
            <v>100</v>
          </cell>
          <cell r="H323">
            <v>200</v>
          </cell>
          <cell r="I323">
            <v>500</v>
          </cell>
          <cell r="J323">
            <v>1000</v>
          </cell>
          <cell r="K323">
            <v>2000</v>
          </cell>
          <cell r="L323">
            <v>5000</v>
          </cell>
          <cell r="M323">
            <v>8000</v>
          </cell>
          <cell r="N323">
            <v>10000</v>
          </cell>
        </row>
        <row r="324">
          <cell r="A324">
            <v>1</v>
          </cell>
          <cell r="B324" t="str">
            <v>Công trình dân dụng</v>
          </cell>
          <cell r="C324" t="str">
            <v>DD</v>
          </cell>
          <cell r="D324">
            <v>0.84399999999999997</v>
          </cell>
          <cell r="E324">
            <v>0.71499999999999997</v>
          </cell>
          <cell r="F324">
            <v>0.59599999999999997</v>
          </cell>
          <cell r="G324">
            <v>0.39400000000000002</v>
          </cell>
          <cell r="H324">
            <v>0.30499999999999999</v>
          </cell>
          <cell r="I324">
            <v>0.26100000000000001</v>
          </cell>
          <cell r="J324">
            <v>0.17599999999999999</v>
          </cell>
          <cell r="K324">
            <v>0.153</v>
          </cell>
          <cell r="L324">
            <v>0.13200000000000001</v>
          </cell>
          <cell r="M324">
            <v>0.112</v>
          </cell>
          <cell r="N324">
            <v>0.11</v>
          </cell>
        </row>
        <row r="325">
          <cell r="A325">
            <v>2</v>
          </cell>
          <cell r="B325" t="str">
            <v>Công trình công nghiệp</v>
          </cell>
          <cell r="C325" t="str">
            <v>CN</v>
          </cell>
          <cell r="D325">
            <v>1.147</v>
          </cell>
          <cell r="E325">
            <v>1.0049999999999999</v>
          </cell>
          <cell r="F325">
            <v>0.95799999999999996</v>
          </cell>
          <cell r="G325">
            <v>0.81100000000000005</v>
          </cell>
          <cell r="H325">
            <v>0.49</v>
          </cell>
          <cell r="I325">
            <v>0.42199999999999999</v>
          </cell>
          <cell r="J325">
            <v>0.35599999999999998</v>
          </cell>
          <cell r="K325">
            <v>0.309</v>
          </cell>
          <cell r="L325">
            <v>0.27</v>
          </cell>
          <cell r="M325">
            <v>0.23</v>
          </cell>
          <cell r="N325">
            <v>0.21</v>
          </cell>
        </row>
        <row r="326">
          <cell r="A326">
            <v>3</v>
          </cell>
          <cell r="B326" t="str">
            <v>Công trình giao thông</v>
          </cell>
          <cell r="C326" t="str">
            <v>GT</v>
          </cell>
          <cell r="D326">
            <v>0.67700000000000005</v>
          </cell>
          <cell r="E326">
            <v>0.57999999999999996</v>
          </cell>
          <cell r="F326">
            <v>0.48599999999999999</v>
          </cell>
          <cell r="G326">
            <v>0.32</v>
          </cell>
          <cell r="H326">
            <v>0.26100000000000001</v>
          </cell>
          <cell r="I326">
            <v>0.217</v>
          </cell>
          <cell r="J326">
            <v>0.14599999999999999</v>
          </cell>
          <cell r="K326">
            <v>0.127</v>
          </cell>
          <cell r="L326">
            <v>0.11</v>
          </cell>
          <cell r="M326">
            <v>9.1999999999999998E-2</v>
          </cell>
          <cell r="N326">
            <v>8.5000000000000006E-2</v>
          </cell>
        </row>
        <row r="327">
          <cell r="A327">
            <v>4</v>
          </cell>
          <cell r="B327" t="str">
            <v>Công trình nông nghiệp và phát triển nông thôn</v>
          </cell>
          <cell r="C327" t="str">
            <v>NN</v>
          </cell>
          <cell r="D327">
            <v>0.71799999999999997</v>
          </cell>
          <cell r="E327">
            <v>0.58499999999999996</v>
          </cell>
          <cell r="F327">
            <v>0.52</v>
          </cell>
          <cell r="G327">
            <v>0.34399999999999997</v>
          </cell>
          <cell r="H327">
            <v>0.27600000000000002</v>
          </cell>
          <cell r="I327">
            <v>0.23200000000000001</v>
          </cell>
          <cell r="J327">
            <v>0.159</v>
          </cell>
          <cell r="K327">
            <v>0.13800000000000001</v>
          </cell>
          <cell r="L327">
            <v>0.12</v>
          </cell>
          <cell r="M327">
            <v>9.8000000000000004E-2</v>
          </cell>
          <cell r="N327">
            <v>9.0999999999999998E-2</v>
          </cell>
        </row>
        <row r="328">
          <cell r="A328">
            <v>5</v>
          </cell>
          <cell r="B328" t="str">
            <v>Công trình hạ tầng kỹ thuật</v>
          </cell>
          <cell r="C328" t="str">
            <v>HT</v>
          </cell>
          <cell r="D328">
            <v>0.80300000000000005</v>
          </cell>
          <cell r="E328">
            <v>0.69</v>
          </cell>
          <cell r="F328">
            <v>0.57499999999999996</v>
          </cell>
          <cell r="G328">
            <v>0.38300000000000001</v>
          </cell>
          <cell r="H328">
            <v>0.3</v>
          </cell>
          <cell r="I328">
            <v>0.26100000000000001</v>
          </cell>
          <cell r="J328">
            <v>0.17299999999999999</v>
          </cell>
          <cell r="K328">
            <v>0.15</v>
          </cell>
          <cell r="L328">
            <v>0.126</v>
          </cell>
          <cell r="M328">
            <v>0.105</v>
          </cell>
          <cell r="N328">
            <v>9.5000000000000001E-2</v>
          </cell>
        </row>
        <row r="332">
          <cell r="D332">
            <v>1</v>
          </cell>
          <cell r="E332">
            <v>5</v>
          </cell>
          <cell r="F332">
            <v>10</v>
          </cell>
          <cell r="G332">
            <v>20</v>
          </cell>
          <cell r="H332">
            <v>50</v>
          </cell>
        </row>
        <row r="333">
          <cell r="A333">
            <v>1</v>
          </cell>
          <cell r="B333" t="str">
            <v>Tất cả</v>
          </cell>
          <cell r="C333" t="str">
            <v>KS</v>
          </cell>
          <cell r="D333">
            <v>4.0720000000000001</v>
          </cell>
          <cell r="E333">
            <v>3.5409999999999999</v>
          </cell>
          <cell r="F333">
            <v>3.0790000000000002</v>
          </cell>
          <cell r="G333">
            <v>2.7069999999999999</v>
          </cell>
          <cell r="H333">
            <v>2.3809999999999998</v>
          </cell>
        </row>
        <row r="347">
          <cell r="D347">
            <v>15</v>
          </cell>
          <cell r="E347">
            <v>25</v>
          </cell>
          <cell r="F347">
            <v>50</v>
          </cell>
          <cell r="G347">
            <v>100</v>
          </cell>
          <cell r="H347">
            <v>200</v>
          </cell>
          <cell r="I347">
            <v>500</v>
          </cell>
          <cell r="J347">
            <v>1000</v>
          </cell>
          <cell r="K347">
            <v>2000</v>
          </cell>
          <cell r="L347">
            <v>5000</v>
          </cell>
          <cell r="M347">
            <v>10000</v>
          </cell>
        </row>
        <row r="348">
          <cell r="A348">
            <v>1</v>
          </cell>
          <cell r="B348" t="str">
            <v>Tất cả</v>
          </cell>
          <cell r="C348" t="str">
            <v>TDDA</v>
          </cell>
          <cell r="D348">
            <v>1.9E-2</v>
          </cell>
          <cell r="E348">
            <v>1.7000000000000001E-2</v>
          </cell>
          <cell r="F348">
            <v>1.4999999999999999E-2</v>
          </cell>
          <cell r="G348">
            <v>1.2500000000000001E-2</v>
          </cell>
          <cell r="H348">
            <v>0.01</v>
          </cell>
          <cell r="I348">
            <v>7.4999999999999997E-3</v>
          </cell>
          <cell r="J348">
            <v>4.7000000000000002E-3</v>
          </cell>
          <cell r="K348">
            <v>2.5000000000000001E-3</v>
          </cell>
          <cell r="L348">
            <v>2E-3</v>
          </cell>
          <cell r="M348">
            <v>1E-3</v>
          </cell>
        </row>
        <row r="356">
          <cell r="D356">
            <v>15</v>
          </cell>
          <cell r="E356">
            <v>50</v>
          </cell>
          <cell r="F356">
            <v>100</v>
          </cell>
          <cell r="G356">
            <v>200</v>
          </cell>
          <cell r="H356">
            <v>500</v>
          </cell>
          <cell r="I356">
            <v>1000</v>
          </cell>
          <cell r="J356">
            <v>2000</v>
          </cell>
          <cell r="K356">
            <v>5000</v>
          </cell>
          <cell r="L356">
            <v>8000</v>
          </cell>
        </row>
        <row r="357">
          <cell r="A357">
            <v>1</v>
          </cell>
          <cell r="B357" t="str">
            <v>Công trình dân dụng</v>
          </cell>
          <cell r="C357" t="str">
            <v>DD</v>
          </cell>
          <cell r="D357">
            <v>0.16500000000000001</v>
          </cell>
          <cell r="E357">
            <v>0.11</v>
          </cell>
          <cell r="F357">
            <v>8.5000000000000006E-2</v>
          </cell>
          <cell r="G357">
            <v>6.5000000000000002E-2</v>
          </cell>
          <cell r="H357">
            <v>0.05</v>
          </cell>
          <cell r="I357">
            <v>4.1000000000000002E-2</v>
          </cell>
          <cell r="J357">
            <v>2.9000000000000001E-2</v>
          </cell>
          <cell r="K357">
            <v>2.1999999999999999E-2</v>
          </cell>
          <cell r="L357">
            <v>1.9E-2</v>
          </cell>
        </row>
        <row r="358">
          <cell r="A358">
            <v>2</v>
          </cell>
          <cell r="B358" t="str">
            <v>Công trình công nghiệp</v>
          </cell>
          <cell r="C358" t="str">
            <v>CN</v>
          </cell>
          <cell r="D358">
            <v>0.19</v>
          </cell>
          <cell r="E358">
            <v>0.126</v>
          </cell>
          <cell r="F358">
            <v>9.7000000000000003E-2</v>
          </cell>
          <cell r="G358">
            <v>7.4999999999999997E-2</v>
          </cell>
          <cell r="H358">
            <v>5.8000000000000003E-2</v>
          </cell>
          <cell r="I358">
            <v>4.3999999999999997E-2</v>
          </cell>
          <cell r="J358">
            <v>3.5000000000000003E-2</v>
          </cell>
          <cell r="K358">
            <v>2.5999999999999999E-2</v>
          </cell>
          <cell r="L358">
            <v>2.1999999999999999E-2</v>
          </cell>
        </row>
        <row r="359">
          <cell r="A359">
            <v>3</v>
          </cell>
          <cell r="B359" t="str">
            <v>Công trình giao thông</v>
          </cell>
          <cell r="C359" t="str">
            <v>GT</v>
          </cell>
          <cell r="D359">
            <v>0.109</v>
          </cell>
          <cell r="E359">
            <v>7.1999999999999995E-2</v>
          </cell>
          <cell r="F359">
            <v>5.5E-2</v>
          </cell>
          <cell r="G359">
            <v>4.2999999999999997E-2</v>
          </cell>
          <cell r="H359">
            <v>3.3000000000000002E-2</v>
          </cell>
          <cell r="I359">
            <v>2.5000000000000001E-2</v>
          </cell>
          <cell r="J359">
            <v>2.1000000000000001E-2</v>
          </cell>
          <cell r="K359">
            <v>1.6E-2</v>
          </cell>
          <cell r="L359">
            <v>1.4E-2</v>
          </cell>
        </row>
        <row r="360">
          <cell r="A360">
            <v>4</v>
          </cell>
          <cell r="B360" t="str">
            <v>Công trình nông nghiệp và phát triển nông thôn</v>
          </cell>
          <cell r="C360" t="str">
            <v>NN</v>
          </cell>
          <cell r="D360">
            <v>0.121</v>
          </cell>
          <cell r="E360">
            <v>0.08</v>
          </cell>
          <cell r="F360">
            <v>6.0999999999999999E-2</v>
          </cell>
          <cell r="G360">
            <v>4.8000000000000001E-2</v>
          </cell>
          <cell r="H360">
            <v>3.6999999999999998E-2</v>
          </cell>
          <cell r="I360">
            <v>2.8000000000000001E-2</v>
          </cell>
          <cell r="J360">
            <v>2.3E-2</v>
          </cell>
          <cell r="K360">
            <v>1.7000000000000001E-2</v>
          </cell>
          <cell r="L360">
            <v>1.4E-2</v>
          </cell>
        </row>
        <row r="361">
          <cell r="A361">
            <v>5</v>
          </cell>
          <cell r="B361" t="str">
            <v>Công trình hạ tầng kỹ thuật</v>
          </cell>
          <cell r="C361" t="str">
            <v>HT</v>
          </cell>
          <cell r="D361">
            <v>0.126</v>
          </cell>
          <cell r="E361">
            <v>8.5000000000000006E-2</v>
          </cell>
          <cell r="F361">
            <v>6.5000000000000002E-2</v>
          </cell>
          <cell r="G361">
            <v>0.05</v>
          </cell>
          <cell r="H361">
            <v>3.9E-2</v>
          </cell>
          <cell r="I361">
            <v>0.03</v>
          </cell>
          <cell r="J361">
            <v>2.5999999999999999E-2</v>
          </cell>
          <cell r="K361">
            <v>1.9E-2</v>
          </cell>
          <cell r="L361">
            <v>1.7000000000000001E-2</v>
          </cell>
        </row>
        <row r="365">
          <cell r="D365">
            <v>15</v>
          </cell>
          <cell r="E365">
            <v>50</v>
          </cell>
          <cell r="F365">
            <v>100</v>
          </cell>
          <cell r="G365">
            <v>200</v>
          </cell>
          <cell r="H365">
            <v>500</v>
          </cell>
          <cell r="I365">
            <v>1000</v>
          </cell>
          <cell r="J365">
            <v>2000</v>
          </cell>
          <cell r="K365">
            <v>5000</v>
          </cell>
          <cell r="L365">
            <v>8000</v>
          </cell>
        </row>
        <row r="366">
          <cell r="A366">
            <v>1</v>
          </cell>
          <cell r="B366" t="str">
            <v>Công trình dân dụng</v>
          </cell>
          <cell r="C366" t="str">
            <v>DD</v>
          </cell>
          <cell r="D366">
            <v>0.16</v>
          </cell>
          <cell r="E366">
            <v>0.106</v>
          </cell>
          <cell r="F366">
            <v>8.3000000000000004E-2</v>
          </cell>
          <cell r="G366">
            <v>6.2E-2</v>
          </cell>
          <cell r="H366">
            <v>4.5999999999999999E-2</v>
          </cell>
          <cell r="I366">
            <v>3.7999999999999999E-2</v>
          </cell>
          <cell r="J366">
            <v>2.8000000000000001E-2</v>
          </cell>
          <cell r="K366">
            <v>2.1000000000000001E-2</v>
          </cell>
          <cell r="L366">
            <v>1.7999999999999999E-2</v>
          </cell>
        </row>
        <row r="367">
          <cell r="A367">
            <v>2</v>
          </cell>
          <cell r="B367" t="str">
            <v>Công trình công nghiệp</v>
          </cell>
          <cell r="C367" t="str">
            <v>CN</v>
          </cell>
          <cell r="D367">
            <v>0.185</v>
          </cell>
          <cell r="E367">
            <v>0.121</v>
          </cell>
          <cell r="F367">
            <v>9.4E-2</v>
          </cell>
          <cell r="G367">
            <v>7.1999999999999995E-2</v>
          </cell>
          <cell r="H367">
            <v>5.5E-2</v>
          </cell>
          <cell r="I367">
            <v>4.1000000000000002E-2</v>
          </cell>
          <cell r="J367">
            <v>3.3000000000000002E-2</v>
          </cell>
          <cell r="K367">
            <v>2.3E-2</v>
          </cell>
          <cell r="L367">
            <v>0.02</v>
          </cell>
        </row>
        <row r="368">
          <cell r="A368">
            <v>3</v>
          </cell>
          <cell r="B368" t="str">
            <v>Công trình giao thông</v>
          </cell>
          <cell r="C368" t="str">
            <v>GT</v>
          </cell>
          <cell r="D368">
            <v>0.106</v>
          </cell>
          <cell r="E368">
            <v>6.8000000000000005E-2</v>
          </cell>
          <cell r="F368">
            <v>5.3999999999999999E-2</v>
          </cell>
          <cell r="G368">
            <v>4.1000000000000002E-2</v>
          </cell>
          <cell r="H368">
            <v>3.1E-2</v>
          </cell>
          <cell r="I368">
            <v>2.4E-2</v>
          </cell>
          <cell r="J368">
            <v>0.02</v>
          </cell>
          <cell r="K368">
            <v>1.4E-2</v>
          </cell>
          <cell r="L368">
            <v>1.2E-2</v>
          </cell>
        </row>
        <row r="369">
          <cell r="A369">
            <v>4</v>
          </cell>
          <cell r="B369" t="str">
            <v>Công trình nông nghiệp và phát triển nông thôn</v>
          </cell>
          <cell r="C369" t="str">
            <v>NN</v>
          </cell>
          <cell r="D369">
            <v>0.11700000000000001</v>
          </cell>
          <cell r="E369">
            <v>7.5999999999999998E-2</v>
          </cell>
          <cell r="F369">
            <v>0.06</v>
          </cell>
          <cell r="G369">
            <v>4.5999999999999999E-2</v>
          </cell>
          <cell r="H369">
            <v>3.5000000000000003E-2</v>
          </cell>
          <cell r="I369">
            <v>2.5999999999999999E-2</v>
          </cell>
          <cell r="J369">
            <v>2.1999999999999999E-2</v>
          </cell>
          <cell r="K369">
            <v>1.6E-2</v>
          </cell>
          <cell r="L369">
            <v>1.4E-2</v>
          </cell>
        </row>
        <row r="370">
          <cell r="A370">
            <v>5</v>
          </cell>
          <cell r="B370" t="str">
            <v>Công trình hạ tầng kỹ thuật</v>
          </cell>
          <cell r="C370" t="str">
            <v>HT</v>
          </cell>
          <cell r="D370">
            <v>0.122</v>
          </cell>
          <cell r="E370">
            <v>8.2000000000000003E-2</v>
          </cell>
          <cell r="F370">
            <v>6.2E-2</v>
          </cell>
          <cell r="G370">
            <v>4.7E-2</v>
          </cell>
          <cell r="H370">
            <v>3.6999999999999998E-2</v>
          </cell>
          <cell r="I370">
            <v>2.9000000000000001E-2</v>
          </cell>
          <cell r="J370">
            <v>2.4E-2</v>
          </cell>
          <cell r="K370">
            <v>1.7000000000000001E-2</v>
          </cell>
          <cell r="L370">
            <v>1.4E-2</v>
          </cell>
        </row>
        <row r="374">
          <cell r="D374">
            <v>15</v>
          </cell>
          <cell r="E374">
            <v>50</v>
          </cell>
          <cell r="F374">
            <v>100</v>
          </cell>
          <cell r="G374">
            <v>200</v>
          </cell>
          <cell r="H374">
            <v>500</v>
          </cell>
          <cell r="I374">
            <v>1000</v>
          </cell>
          <cell r="J374">
            <v>2000</v>
          </cell>
          <cell r="K374">
            <v>5000</v>
          </cell>
          <cell r="L374">
            <v>8000</v>
          </cell>
        </row>
        <row r="375">
          <cell r="A375">
            <v>1</v>
          </cell>
          <cell r="B375" t="str">
            <v>Công trình dân dụng</v>
          </cell>
          <cell r="C375" t="str">
            <v>DD</v>
          </cell>
          <cell r="D375">
            <v>4.9500000000000002E-2</v>
          </cell>
          <cell r="E375">
            <v>3.3000000000000002E-2</v>
          </cell>
          <cell r="F375">
            <v>2.5499999999999998E-2</v>
          </cell>
          <cell r="G375">
            <v>1.95E-2</v>
          </cell>
          <cell r="H375">
            <v>1.4999999999999999E-2</v>
          </cell>
          <cell r="I375">
            <v>1.23E-2</v>
          </cell>
          <cell r="J375">
            <v>8.6999999999999994E-3</v>
          </cell>
          <cell r="K375">
            <v>6.6E-3</v>
          </cell>
          <cell r="L375">
            <v>5.7000000000000002E-3</v>
          </cell>
        </row>
        <row r="376">
          <cell r="A376">
            <v>2</v>
          </cell>
          <cell r="B376" t="str">
            <v>Công trình công nghiệp</v>
          </cell>
          <cell r="C376" t="str">
            <v>CN</v>
          </cell>
          <cell r="D376">
            <v>5.7000000000000002E-2</v>
          </cell>
          <cell r="E376">
            <v>3.78E-2</v>
          </cell>
          <cell r="F376">
            <v>2.9100000000000001E-2</v>
          </cell>
          <cell r="G376">
            <v>2.2499999999999999E-2</v>
          </cell>
          <cell r="H376">
            <v>1.7399999999999999E-2</v>
          </cell>
          <cell r="I376">
            <v>1.32E-2</v>
          </cell>
          <cell r="J376">
            <v>1.0500000000000001E-2</v>
          </cell>
          <cell r="K376">
            <v>7.7999999999999996E-3</v>
          </cell>
          <cell r="L376">
            <v>6.6E-3</v>
          </cell>
        </row>
        <row r="377">
          <cell r="A377">
            <v>3</v>
          </cell>
          <cell r="B377" t="str">
            <v>Công trình giao thông</v>
          </cell>
          <cell r="C377" t="str">
            <v>GT</v>
          </cell>
          <cell r="D377">
            <v>3.27E-2</v>
          </cell>
          <cell r="E377">
            <v>2.1600000000000001E-2</v>
          </cell>
          <cell r="F377">
            <v>1.6500000000000001E-2</v>
          </cell>
          <cell r="G377">
            <v>1.29E-2</v>
          </cell>
          <cell r="H377">
            <v>9.9000000000000008E-3</v>
          </cell>
          <cell r="I377">
            <v>7.4999999999999997E-3</v>
          </cell>
          <cell r="J377">
            <v>6.3E-3</v>
          </cell>
          <cell r="K377">
            <v>4.7999999999999996E-3</v>
          </cell>
          <cell r="L377">
            <v>4.1999999999999997E-3</v>
          </cell>
        </row>
        <row r="378">
          <cell r="A378">
            <v>4</v>
          </cell>
          <cell r="B378" t="str">
            <v>Công trình nông nghiệp và phát triển nông thôn</v>
          </cell>
          <cell r="C378" t="str">
            <v>NN</v>
          </cell>
          <cell r="D378">
            <v>3.6299999999999999E-2</v>
          </cell>
          <cell r="E378">
            <v>2.4E-2</v>
          </cell>
          <cell r="F378">
            <v>1.83E-2</v>
          </cell>
          <cell r="G378">
            <v>1.44E-2</v>
          </cell>
          <cell r="H378">
            <v>1.11E-2</v>
          </cell>
          <cell r="I378">
            <v>8.3999999999999995E-3</v>
          </cell>
          <cell r="J378">
            <v>6.8999999999999999E-3</v>
          </cell>
          <cell r="K378">
            <v>5.1000000000000004E-3</v>
          </cell>
          <cell r="L378">
            <v>4.1999999999999997E-3</v>
          </cell>
        </row>
        <row r="379">
          <cell r="A379">
            <v>5</v>
          </cell>
          <cell r="B379" t="str">
            <v>Công trình hạ tầng kỹ thuật</v>
          </cell>
          <cell r="C379" t="str">
            <v>HT</v>
          </cell>
          <cell r="D379">
            <v>3.78E-2</v>
          </cell>
          <cell r="E379">
            <v>2.5499999999999998E-2</v>
          </cell>
          <cell r="F379">
            <v>1.95E-2</v>
          </cell>
          <cell r="G379">
            <v>1.4999999999999999E-2</v>
          </cell>
          <cell r="H379">
            <v>1.17E-2</v>
          </cell>
          <cell r="I379">
            <v>8.9999999999999993E-3</v>
          </cell>
          <cell r="J379">
            <v>7.8E-2</v>
          </cell>
          <cell r="K379">
            <v>5.7000000000000002E-3</v>
          </cell>
          <cell r="L379">
            <v>5.1000000000000004E-3</v>
          </cell>
        </row>
        <row r="383">
          <cell r="D383">
            <v>15</v>
          </cell>
          <cell r="E383">
            <v>50</v>
          </cell>
          <cell r="F383">
            <v>100</v>
          </cell>
          <cell r="G383">
            <v>200</v>
          </cell>
          <cell r="H383">
            <v>500</v>
          </cell>
          <cell r="I383">
            <v>1000</v>
          </cell>
          <cell r="J383">
            <v>2000</v>
          </cell>
          <cell r="K383">
            <v>5000</v>
          </cell>
          <cell r="L383">
            <v>8000</v>
          </cell>
        </row>
        <row r="384">
          <cell r="A384">
            <v>1</v>
          </cell>
          <cell r="B384" t="str">
            <v>Công trình dân dụng</v>
          </cell>
          <cell r="C384" t="str">
            <v>DD</v>
          </cell>
          <cell r="D384">
            <v>4.8000000000000001E-2</v>
          </cell>
          <cell r="E384">
            <v>3.1800000000000002E-2</v>
          </cell>
          <cell r="F384">
            <v>2.4899999999999999E-2</v>
          </cell>
          <cell r="G384">
            <v>1.8599999999999998E-2</v>
          </cell>
          <cell r="H384">
            <v>1.38E-2</v>
          </cell>
          <cell r="I384">
            <v>1.14E-2</v>
          </cell>
          <cell r="J384">
            <v>8.3999999999999995E-3</v>
          </cell>
          <cell r="K384">
            <v>6.3E-3</v>
          </cell>
          <cell r="L384">
            <v>5.4000000000000003E-3</v>
          </cell>
        </row>
        <row r="385">
          <cell r="A385">
            <v>2</v>
          </cell>
          <cell r="B385" t="str">
            <v>Công trình công nghiệp</v>
          </cell>
          <cell r="C385" t="str">
            <v>CN</v>
          </cell>
          <cell r="D385">
            <v>5.5500000000000001E-2</v>
          </cell>
          <cell r="E385">
            <v>3.6299999999999999E-2</v>
          </cell>
          <cell r="F385">
            <v>2.8199999999999999E-2</v>
          </cell>
          <cell r="G385">
            <v>2.1600000000000001E-2</v>
          </cell>
          <cell r="H385">
            <v>1.6500000000000001E-2</v>
          </cell>
          <cell r="I385">
            <v>1.23E-2</v>
          </cell>
          <cell r="J385">
            <v>9.9000000000000008E-3</v>
          </cell>
          <cell r="K385">
            <v>6.8999999999999999E-3</v>
          </cell>
          <cell r="L385">
            <v>6.0000000000000001E-3</v>
          </cell>
        </row>
        <row r="386">
          <cell r="A386">
            <v>3</v>
          </cell>
          <cell r="B386" t="str">
            <v>Công trình giao thông</v>
          </cell>
          <cell r="C386" t="str">
            <v>GT</v>
          </cell>
          <cell r="D386">
            <v>3.1800000000000002E-2</v>
          </cell>
          <cell r="E386">
            <v>2.0400000000000001E-2</v>
          </cell>
          <cell r="F386">
            <v>1.6199999999999999E-2</v>
          </cell>
          <cell r="G386">
            <v>1.23E-2</v>
          </cell>
          <cell r="H386">
            <v>9.2999999999999992E-3</v>
          </cell>
          <cell r="I386">
            <v>7.1999999999999998E-3</v>
          </cell>
          <cell r="J386">
            <v>6.0000000000000001E-3</v>
          </cell>
          <cell r="K386">
            <v>4.1999999999999997E-3</v>
          </cell>
          <cell r="L386">
            <v>3.5999999999999999E-3</v>
          </cell>
        </row>
        <row r="387">
          <cell r="A387">
            <v>4</v>
          </cell>
          <cell r="B387" t="str">
            <v>Công trình nông nghiệp và phát triển nông thôn</v>
          </cell>
          <cell r="C387" t="str">
            <v>NN</v>
          </cell>
          <cell r="D387">
            <v>3.5099999999999999E-2</v>
          </cell>
          <cell r="E387">
            <v>2.2800000000000001E-2</v>
          </cell>
          <cell r="F387">
            <v>1.7999999999999999E-2</v>
          </cell>
          <cell r="G387">
            <v>1.38E-2</v>
          </cell>
          <cell r="H387">
            <v>1.0500000000000001E-2</v>
          </cell>
          <cell r="I387">
            <v>7.7999999999999996E-3</v>
          </cell>
          <cell r="J387">
            <v>6.6E-3</v>
          </cell>
          <cell r="K387">
            <v>4.7999999999999996E-3</v>
          </cell>
          <cell r="L387">
            <v>4.1999999999999997E-3</v>
          </cell>
        </row>
        <row r="388">
          <cell r="A388">
            <v>5</v>
          </cell>
          <cell r="B388" t="str">
            <v>Công trình hạ tầng kỹ thuật</v>
          </cell>
          <cell r="C388" t="str">
            <v>HT</v>
          </cell>
          <cell r="D388">
            <v>3.6600000000000001E-2</v>
          </cell>
          <cell r="E388">
            <v>2.46E-2</v>
          </cell>
          <cell r="F388">
            <v>1.8599999999999998E-2</v>
          </cell>
          <cell r="G388">
            <v>1.41E-2</v>
          </cell>
          <cell r="H388">
            <v>1.11E-2</v>
          </cell>
          <cell r="I388">
            <v>8.6999999999999994E-3</v>
          </cell>
          <cell r="J388">
            <v>7.1999999999999998E-3</v>
          </cell>
          <cell r="K388">
            <v>5.1000000000000004E-3</v>
          </cell>
          <cell r="L388">
            <v>4.1999999999999997E-3</v>
          </cell>
        </row>
        <row r="394">
          <cell r="D394">
            <v>5</v>
          </cell>
          <cell r="E394">
            <v>10</v>
          </cell>
          <cell r="F394">
            <v>50</v>
          </cell>
          <cell r="G394">
            <v>100</v>
          </cell>
          <cell r="H394">
            <v>500</v>
          </cell>
          <cell r="I394">
            <v>1000</v>
          </cell>
          <cell r="J394">
            <v>10000</v>
          </cell>
        </row>
        <row r="395">
          <cell r="A395">
            <v>1</v>
          </cell>
          <cell r="B395" t="str">
            <v>Kiểm toán độc lập</v>
          </cell>
          <cell r="C395" t="str">
            <v>KT</v>
          </cell>
          <cell r="D395">
            <v>0.96</v>
          </cell>
          <cell r="E395">
            <v>0.64500000000000002</v>
          </cell>
          <cell r="F395">
            <v>0.45</v>
          </cell>
          <cell r="G395">
            <v>0.34499999999999997</v>
          </cell>
          <cell r="H395">
            <v>0.19500000000000001</v>
          </cell>
          <cell r="I395">
            <v>0.129</v>
          </cell>
          <cell r="J395">
            <v>6.9000000000000006E-2</v>
          </cell>
        </row>
        <row r="396">
          <cell r="A396">
            <v>2</v>
          </cell>
          <cell r="B396" t="str">
            <v>Thẩm tra, phê duyệt quyết toán</v>
          </cell>
          <cell r="C396" t="str">
            <v>TTPD</v>
          </cell>
          <cell r="D396">
            <v>0.56999999999999995</v>
          </cell>
          <cell r="E396">
            <v>0.39</v>
          </cell>
          <cell r="F396">
            <v>0.28499999999999998</v>
          </cell>
          <cell r="G396">
            <v>0.22500000000000001</v>
          </cell>
          <cell r="H396">
            <v>0.13500000000000001</v>
          </cell>
          <cell r="I396">
            <v>0.09</v>
          </cell>
          <cell r="J396">
            <v>4.8000000000000001E-2</v>
          </cell>
        </row>
        <row r="409">
          <cell r="D409">
            <v>15</v>
          </cell>
          <cell r="E409">
            <v>100</v>
          </cell>
          <cell r="F409">
            <v>500</v>
          </cell>
          <cell r="G409">
            <v>1000</v>
          </cell>
          <cell r="H409">
            <v>5000</v>
          </cell>
          <cell r="I409">
            <v>10000</v>
          </cell>
        </row>
        <row r="410">
          <cell r="A410">
            <v>1</v>
          </cell>
          <cell r="B410" t="str">
            <v>Công trình dân dụng</v>
          </cell>
          <cell r="C410" t="str">
            <v>DD</v>
          </cell>
          <cell r="D410">
            <v>9.6699999999999998E-3</v>
          </cell>
          <cell r="E410">
            <v>5.2300000000000003E-3</v>
          </cell>
          <cell r="F410">
            <v>2.9099999999999998E-3</v>
          </cell>
          <cell r="G410">
            <v>1.9400000000000001E-3</v>
          </cell>
          <cell r="H410">
            <v>1.08E-3</v>
          </cell>
          <cell r="I410">
            <v>7.2000000000000005E-4</v>
          </cell>
        </row>
        <row r="411">
          <cell r="A411">
            <v>2</v>
          </cell>
          <cell r="B411" t="str">
            <v>Công trình công nghiệp</v>
          </cell>
          <cell r="C411" t="str">
            <v>CN</v>
          </cell>
          <cell r="D411">
            <v>9.6699999999999998E-3</v>
          </cell>
          <cell r="E411">
            <v>5.2300000000000003E-3</v>
          </cell>
          <cell r="F411">
            <v>2.9099999999999998E-3</v>
          </cell>
          <cell r="G411">
            <v>1.9400000000000001E-3</v>
          </cell>
          <cell r="H411">
            <v>1.08E-3</v>
          </cell>
          <cell r="I411">
            <v>7.2000000000000005E-4</v>
          </cell>
        </row>
        <row r="412">
          <cell r="A412">
            <v>3</v>
          </cell>
          <cell r="B412" t="str">
            <v>Công trình giao thông</v>
          </cell>
          <cell r="C412" t="str">
            <v>GT</v>
          </cell>
          <cell r="D412">
            <v>6.7099999999999998E-3</v>
          </cell>
          <cell r="E412">
            <v>3.63E-3</v>
          </cell>
          <cell r="F412">
            <v>2.0200000000000001E-3</v>
          </cell>
          <cell r="G412">
            <v>1.3500000000000001E-3</v>
          </cell>
          <cell r="H412">
            <v>7.5000000000000002E-4</v>
          </cell>
          <cell r="I412">
            <v>5.0000000000000001E-4</v>
          </cell>
        </row>
        <row r="413">
          <cell r="A413">
            <v>4</v>
          </cell>
          <cell r="B413" t="str">
            <v>Công trình nông nghiệp và phát triển nông thôn</v>
          </cell>
          <cell r="C413" t="str">
            <v>NN</v>
          </cell>
          <cell r="D413">
            <v>8.8800000000000007E-3</v>
          </cell>
          <cell r="E413">
            <v>4.7999999999999996E-3</v>
          </cell>
          <cell r="F413">
            <v>2.6700000000000001E-3</v>
          </cell>
          <cell r="G413">
            <v>1.7799999999999999E-3</v>
          </cell>
          <cell r="H413">
            <v>9.8999999999999999E-4</v>
          </cell>
          <cell r="I413">
            <v>6.6E-4</v>
          </cell>
        </row>
        <row r="414">
          <cell r="A414">
            <v>5</v>
          </cell>
          <cell r="B414" t="str">
            <v>Công trình hạ tầng kỹ thuật</v>
          </cell>
          <cell r="C414" t="str">
            <v>HT</v>
          </cell>
          <cell r="D414">
            <v>6.7099999999999998E-3</v>
          </cell>
          <cell r="E414">
            <v>3.63E-3</v>
          </cell>
          <cell r="F414">
            <v>2.0200000000000001E-3</v>
          </cell>
          <cell r="G414">
            <v>1.3500000000000001E-3</v>
          </cell>
          <cell r="H414">
            <v>7.5000000000000002E-4</v>
          </cell>
          <cell r="I414">
            <v>5.0000000000000001E-4</v>
          </cell>
        </row>
        <row r="415">
          <cell r="A415">
            <v>6</v>
          </cell>
          <cell r="B415" t="str">
            <v>Dự án, công trình dầu khí, năng lượng, hóa chất</v>
          </cell>
          <cell r="C415" t="str">
            <v>CNCN</v>
          </cell>
          <cell r="D415">
            <v>1.328E-2</v>
          </cell>
          <cell r="E415">
            <v>7.1799999999999998E-3</v>
          </cell>
          <cell r="F415">
            <v>3.9899999999999996E-3</v>
          </cell>
          <cell r="G415">
            <v>2.66E-3</v>
          </cell>
          <cell r="H415">
            <v>1.48E-3</v>
          </cell>
          <cell r="I415">
            <v>9.8999999999999999E-4</v>
          </cell>
        </row>
      </sheetData>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Up"/>
      <sheetName val="Tu van Thiet ke"/>
      <sheetName val="Tong hop kinh phi"/>
      <sheetName val="Du toan"/>
      <sheetName val="Chenh lech vat tu"/>
      <sheetName val="Chi phi van chuyen"/>
      <sheetName val="Phan tich vat tu"/>
      <sheetName val="Tong hop vat tu"/>
      <sheetName val="Gia tri vat tu"/>
      <sheetName val="Gia giao VL den HT"/>
      <sheetName val="Gia VL den HT"/>
      <sheetName val="Don gia chi tiet"/>
      <sheetName val="Du thau"/>
      <sheetName val="QD 957-2009"/>
      <sheetName val="Cong van 1751"/>
      <sheetName val="Tong hop DTCT"/>
      <sheetName val="Tong hop CPTB"/>
      <sheetName val="Tong hop DT CPXD TH"/>
      <sheetName val="Tien do thi cong"/>
      <sheetName val="Bia ngoai"/>
      <sheetName val="Bia lot"/>
      <sheetName val="Thuyet minh"/>
      <sheetName val="Bia du toan"/>
      <sheetName val="Config"/>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
          <cell r="CA1" t="e">
            <v>#REF!</v>
          </cell>
          <cell r="CI1">
            <v>1</v>
          </cell>
        </row>
        <row r="2">
          <cell r="CA2">
            <v>0</v>
          </cell>
          <cell r="CI2">
            <v>1</v>
          </cell>
        </row>
        <row r="3">
          <cell r="CA3" t="e">
            <v>#REF!</v>
          </cell>
          <cell r="CI3">
            <v>0</v>
          </cell>
        </row>
        <row r="5">
          <cell r="CA5">
            <v>0</v>
          </cell>
        </row>
        <row r="13">
          <cell r="CA13">
            <v>0</v>
          </cell>
          <cell r="CB13">
            <v>2.524</v>
          </cell>
          <cell r="CC13">
            <v>2.657</v>
          </cell>
          <cell r="CD13">
            <v>2.2589999999999999</v>
          </cell>
          <cell r="CE13">
            <v>2.391</v>
          </cell>
          <cell r="CF13">
            <v>2.125</v>
          </cell>
        </row>
        <row r="14">
          <cell r="CA14">
            <v>10000000000</v>
          </cell>
          <cell r="CB14">
            <v>2.524</v>
          </cell>
          <cell r="CC14">
            <v>2.657</v>
          </cell>
          <cell r="CD14">
            <v>2.2589999999999999</v>
          </cell>
          <cell r="CE14">
            <v>2.391</v>
          </cell>
          <cell r="CF14">
            <v>2.125</v>
          </cell>
        </row>
        <row r="15">
          <cell r="CA15">
            <v>20000000000</v>
          </cell>
          <cell r="CB15">
            <v>2.141</v>
          </cell>
          <cell r="CC15">
            <v>2.254</v>
          </cell>
          <cell r="CD15">
            <v>1.9159999999999999</v>
          </cell>
          <cell r="CE15">
            <v>2.0289999999999999</v>
          </cell>
          <cell r="CF15">
            <v>1.8029999999999999</v>
          </cell>
        </row>
        <row r="16">
          <cell r="CA16">
            <v>50000000000</v>
          </cell>
          <cell r="CB16">
            <v>1.9119999999999999</v>
          </cell>
          <cell r="CC16">
            <v>2.0129999999999999</v>
          </cell>
          <cell r="CD16">
            <v>1.7110000000000001</v>
          </cell>
          <cell r="CE16">
            <v>1.8109999999999999</v>
          </cell>
          <cell r="CF16">
            <v>1.61</v>
          </cell>
        </row>
        <row r="17">
          <cell r="CA17">
            <v>100000000000</v>
          </cell>
          <cell r="CB17">
            <v>1.5369999999999999</v>
          </cell>
          <cell r="CC17">
            <v>1.617</v>
          </cell>
          <cell r="CD17">
            <v>1.375</v>
          </cell>
          <cell r="CE17">
            <v>1.4550000000000001</v>
          </cell>
          <cell r="CF17">
            <v>1.294</v>
          </cell>
        </row>
        <row r="18">
          <cell r="CA18">
            <v>200000000000</v>
          </cell>
          <cell r="CB18">
            <v>1.4359999999999999</v>
          </cell>
          <cell r="CC18">
            <v>1.512</v>
          </cell>
          <cell r="CD18">
            <v>1.2849999999999999</v>
          </cell>
          <cell r="CE18">
            <v>1.361</v>
          </cell>
          <cell r="CF18">
            <v>1.21</v>
          </cell>
        </row>
        <row r="19">
          <cell r="CA19">
            <v>500000000000</v>
          </cell>
          <cell r="CB19">
            <v>1.254</v>
          </cell>
          <cell r="CC19">
            <v>1.32</v>
          </cell>
          <cell r="CD19">
            <v>1.1220000000000001</v>
          </cell>
          <cell r="CE19">
            <v>1.1879999999999999</v>
          </cell>
          <cell r="CF19">
            <v>1.0569999999999999</v>
          </cell>
        </row>
        <row r="20">
          <cell r="CA20">
            <v>1000000000000</v>
          </cell>
          <cell r="CB20">
            <v>1.026</v>
          </cell>
          <cell r="CC20">
            <v>1.08</v>
          </cell>
          <cell r="CD20">
            <v>0.91800000000000004</v>
          </cell>
          <cell r="CE20">
            <v>0.97199999999999998</v>
          </cell>
          <cell r="CF20">
            <v>0.86399999999999999</v>
          </cell>
        </row>
        <row r="21">
          <cell r="CA21">
            <v>2000000000000</v>
          </cell>
          <cell r="CB21">
            <v>0.79300000000000004</v>
          </cell>
          <cell r="CC21">
            <v>0.93100000000000005</v>
          </cell>
          <cell r="CD21">
            <v>0.79100000000000004</v>
          </cell>
          <cell r="CE21">
            <v>0.83799999999999997</v>
          </cell>
          <cell r="CF21">
            <v>0.74399999999999999</v>
          </cell>
        </row>
        <row r="22">
          <cell r="CA22">
            <v>5000000000000</v>
          </cell>
          <cell r="CB22">
            <v>0.58899999999999997</v>
          </cell>
          <cell r="CC22">
            <v>0.62</v>
          </cell>
          <cell r="CD22">
            <v>0.52700000000000002</v>
          </cell>
          <cell r="CE22">
            <v>0.55800000000000005</v>
          </cell>
          <cell r="CF22">
            <v>0.496</v>
          </cell>
        </row>
        <row r="23">
          <cell r="CA23">
            <v>10000000000000</v>
          </cell>
          <cell r="CB23">
            <v>0.442</v>
          </cell>
          <cell r="CC23">
            <v>0.46500000000000002</v>
          </cell>
          <cell r="CD23">
            <v>0.39500000000000002</v>
          </cell>
          <cell r="CE23">
            <v>0.41899999999999998</v>
          </cell>
          <cell r="CF23">
            <v>0.372</v>
          </cell>
        </row>
        <row r="24">
          <cell r="CA24">
            <v>20000000000000</v>
          </cell>
          <cell r="CB24">
            <v>0.33</v>
          </cell>
          <cell r="CC24">
            <v>0.34699999999999998</v>
          </cell>
          <cell r="CD24">
            <v>0.29499999999999998</v>
          </cell>
          <cell r="CE24">
            <v>0.313</v>
          </cell>
          <cell r="CF24">
            <v>0.27800000000000002</v>
          </cell>
        </row>
        <row r="25">
          <cell r="CA25">
            <v>30000000000000</v>
          </cell>
          <cell r="CB25">
            <v>0.26400000000000001</v>
          </cell>
          <cell r="CC25">
            <v>0.27800000000000002</v>
          </cell>
          <cell r="CD25">
            <v>0.23599999999999999</v>
          </cell>
          <cell r="CE25">
            <v>0.25</v>
          </cell>
          <cell r="CF25">
            <v>0.222</v>
          </cell>
        </row>
        <row r="26">
          <cell r="CA26">
            <v>9.9999999999999901E+307</v>
          </cell>
          <cell r="CB26">
            <v>0.26400000000000001</v>
          </cell>
          <cell r="CC26">
            <v>0.27800000000000002</v>
          </cell>
          <cell r="CD26">
            <v>0.23599999999999999</v>
          </cell>
          <cell r="CE26">
            <v>0.25</v>
          </cell>
          <cell r="CF26">
            <v>0.222</v>
          </cell>
        </row>
        <row r="27">
          <cell r="CA27" t="e">
            <v>#REF!</v>
          </cell>
        </row>
        <row r="28">
          <cell r="CF28" t="e">
            <v>#REF!</v>
          </cell>
        </row>
        <row r="36">
          <cell r="CA36">
            <v>0</v>
          </cell>
          <cell r="CB36">
            <v>0.65500000000000003</v>
          </cell>
          <cell r="CC36">
            <v>0.93400000000000005</v>
          </cell>
          <cell r="CD36">
            <v>0.49199999999999999</v>
          </cell>
          <cell r="CE36">
            <v>0.58899999999999997</v>
          </cell>
          <cell r="CF36">
            <v>0.51400000000000001</v>
          </cell>
        </row>
        <row r="37">
          <cell r="CA37">
            <v>15000000000</v>
          </cell>
          <cell r="CB37">
            <v>0.65500000000000003</v>
          </cell>
          <cell r="CC37">
            <v>0.93400000000000005</v>
          </cell>
          <cell r="CD37">
            <v>0.49199999999999999</v>
          </cell>
          <cell r="CE37">
            <v>0.58899999999999997</v>
          </cell>
          <cell r="CF37">
            <v>0.51400000000000001</v>
          </cell>
        </row>
        <row r="38">
          <cell r="CA38">
            <v>20000000000</v>
          </cell>
          <cell r="CB38">
            <v>0.53800000000000003</v>
          </cell>
          <cell r="CC38">
            <v>0.79400000000000004</v>
          </cell>
          <cell r="CD38">
            <v>0.44900000000000001</v>
          </cell>
          <cell r="CE38">
            <v>0.53600000000000003</v>
          </cell>
          <cell r="CF38">
            <v>0.46700000000000003</v>
          </cell>
        </row>
        <row r="39">
          <cell r="CA39">
            <v>50000000000</v>
          </cell>
          <cell r="CB39">
            <v>0.442</v>
          </cell>
          <cell r="CC39">
            <v>0.63</v>
          </cell>
          <cell r="CD39">
            <v>0.35799999999999998</v>
          </cell>
          <cell r="CE39">
            <v>0.42799999999999999</v>
          </cell>
          <cell r="CF39">
            <v>0.374</v>
          </cell>
        </row>
        <row r="40">
          <cell r="CA40">
            <v>100000000000</v>
          </cell>
          <cell r="CB40">
            <v>0.314</v>
          </cell>
          <cell r="CC40">
            <v>0.46700000000000003</v>
          </cell>
          <cell r="CD40">
            <v>0.28100000000000003</v>
          </cell>
          <cell r="CE40">
            <v>0.3</v>
          </cell>
          <cell r="CF40">
            <v>0.29099999999999998</v>
          </cell>
        </row>
        <row r="41">
          <cell r="CA41">
            <v>200000000000</v>
          </cell>
          <cell r="CB41">
            <v>0.23699999999999999</v>
          </cell>
          <cell r="CC41">
            <v>0.36799999999999999</v>
          </cell>
          <cell r="CD41">
            <v>0.19400000000000001</v>
          </cell>
          <cell r="CE41">
            <v>0.22600000000000001</v>
          </cell>
          <cell r="CF41">
            <v>0.2</v>
          </cell>
        </row>
        <row r="42">
          <cell r="CA42">
            <v>500000000000</v>
          </cell>
          <cell r="CB42">
            <v>0.191</v>
          </cell>
          <cell r="CC42">
            <v>0.34499999999999997</v>
          </cell>
          <cell r="CD42">
            <v>0.15</v>
          </cell>
          <cell r="CE42">
            <v>0.182</v>
          </cell>
          <cell r="CF42">
            <v>0.157</v>
          </cell>
        </row>
        <row r="43">
          <cell r="CA43">
            <v>1000000000000</v>
          </cell>
          <cell r="CB43">
            <v>0.16400000000000001</v>
          </cell>
          <cell r="CC43">
            <v>0.29899999999999999</v>
          </cell>
          <cell r="CD43">
            <v>0.13100000000000001</v>
          </cell>
          <cell r="CE43">
            <v>0.157</v>
          </cell>
          <cell r="CF43">
            <v>0.13700000000000001</v>
          </cell>
        </row>
        <row r="44">
          <cell r="CA44">
            <v>2000000000000</v>
          </cell>
          <cell r="CB44">
            <v>0.13900000000000001</v>
          </cell>
          <cell r="CC44">
            <v>0.24199999999999999</v>
          </cell>
          <cell r="CD44">
            <v>0.112</v>
          </cell>
          <cell r="CE44">
            <v>0.13400000000000001</v>
          </cell>
          <cell r="CF44">
            <v>0.11700000000000001</v>
          </cell>
        </row>
        <row r="45">
          <cell r="CA45">
            <v>5000000000000</v>
          </cell>
          <cell r="CB45">
            <v>0.111</v>
          </cell>
          <cell r="CC45">
            <v>0.20699999999999999</v>
          </cell>
          <cell r="CD45">
            <v>8.8999999999999996E-2</v>
          </cell>
          <cell r="CE45">
            <v>0.107</v>
          </cell>
          <cell r="CF45">
            <v>9.4E-2</v>
          </cell>
        </row>
        <row r="46">
          <cell r="CA46">
            <v>10000000000000</v>
          </cell>
          <cell r="CB46">
            <v>8.8999999999999996E-2</v>
          </cell>
          <cell r="CC46">
            <v>0.14499999999999999</v>
          </cell>
          <cell r="CD46">
            <v>7.1999999999999995E-2</v>
          </cell>
          <cell r="CE46">
            <v>8.5999999999999993E-2</v>
          </cell>
          <cell r="CF46">
            <v>7.4999999999999997E-2</v>
          </cell>
        </row>
        <row r="47">
          <cell r="CA47">
            <v>20000000000000</v>
          </cell>
          <cell r="CB47">
            <v>7.0000000000000007E-2</v>
          </cell>
          <cell r="CC47">
            <v>0.104</v>
          </cell>
          <cell r="CD47">
            <v>5.8000000000000003E-2</v>
          </cell>
          <cell r="CE47">
            <v>6.9000000000000006E-2</v>
          </cell>
          <cell r="CF47">
            <v>0.06</v>
          </cell>
          <cell r="CH47" t="e">
            <v>#REF!</v>
          </cell>
          <cell r="CI47" t="e">
            <v>#REF!</v>
          </cell>
          <cell r="CJ47" t="e">
            <v>#REF!</v>
          </cell>
        </row>
        <row r="48">
          <cell r="CA48">
            <v>30000000000000</v>
          </cell>
          <cell r="CB48">
            <v>5.7000000000000002E-2</v>
          </cell>
          <cell r="CC48">
            <v>7.3999999999999996E-2</v>
          </cell>
          <cell r="CD48">
            <v>4.7E-2</v>
          </cell>
          <cell r="CE48">
            <v>5.7000000000000002E-2</v>
          </cell>
          <cell r="CF48">
            <v>4.8000000000000001E-2</v>
          </cell>
        </row>
        <row r="49">
          <cell r="CA49">
            <v>9.9999999999999901E+307</v>
          </cell>
          <cell r="CB49">
            <v>5.7000000000000002E-2</v>
          </cell>
          <cell r="CC49">
            <v>7.3999999999999996E-2</v>
          </cell>
          <cell r="CD49">
            <v>4.7E-2</v>
          </cell>
          <cell r="CE49">
            <v>5.7000000000000002E-2</v>
          </cell>
          <cell r="CF49">
            <v>4.8000000000000001E-2</v>
          </cell>
        </row>
        <row r="50">
          <cell r="CA50" t="e">
            <v>#REF!</v>
          </cell>
        </row>
        <row r="51">
          <cell r="CF51" t="e">
            <v>#REF!</v>
          </cell>
        </row>
        <row r="58">
          <cell r="CA58">
            <v>0</v>
          </cell>
          <cell r="CB58">
            <v>3.6</v>
          </cell>
          <cell r="CC58">
            <v>3.7</v>
          </cell>
          <cell r="CD58">
            <v>2.8</v>
          </cell>
          <cell r="CE58">
            <v>3.4</v>
          </cell>
          <cell r="CF58">
            <v>3.2</v>
          </cell>
        </row>
        <row r="59">
          <cell r="CA59">
            <v>3000000000</v>
          </cell>
          <cell r="CB59">
            <v>3.6</v>
          </cell>
          <cell r="CC59">
            <v>3.7</v>
          </cell>
          <cell r="CD59">
            <v>2.8</v>
          </cell>
          <cell r="CE59">
            <v>3.4</v>
          </cell>
          <cell r="CF59">
            <v>3.2</v>
          </cell>
        </row>
        <row r="60">
          <cell r="CA60">
            <v>7000000000</v>
          </cell>
          <cell r="CB60">
            <v>3.2</v>
          </cell>
          <cell r="CC60">
            <v>3.3</v>
          </cell>
          <cell r="CD60">
            <v>2.1</v>
          </cell>
          <cell r="CE60">
            <v>3</v>
          </cell>
          <cell r="CF60">
            <v>2.6</v>
          </cell>
          <cell r="CH60" t="e">
            <v>#REF!</v>
          </cell>
          <cell r="CI60" t="e">
            <v>#REF!</v>
          </cell>
          <cell r="CJ60" t="e">
            <v>#REF!</v>
          </cell>
        </row>
        <row r="61">
          <cell r="CA61">
            <v>15000000000</v>
          </cell>
          <cell r="CB61">
            <v>2.8</v>
          </cell>
          <cell r="CC61">
            <v>2.9</v>
          </cell>
          <cell r="CD61">
            <v>1.9</v>
          </cell>
          <cell r="CE61">
            <v>2.8</v>
          </cell>
          <cell r="CF61">
            <v>2.2999999999999998</v>
          </cell>
        </row>
        <row r="62">
          <cell r="CA62">
            <v>9.9999999999999901E+307</v>
          </cell>
          <cell r="CB62">
            <v>2.8</v>
          </cell>
          <cell r="CC62">
            <v>2.9</v>
          </cell>
          <cell r="CD62">
            <v>1.9</v>
          </cell>
          <cell r="CE62">
            <v>2.8</v>
          </cell>
          <cell r="CF62">
            <v>2.2999999999999998</v>
          </cell>
        </row>
        <row r="63">
          <cell r="CA63" t="e">
            <v>#REF!</v>
          </cell>
        </row>
        <row r="64">
          <cell r="CF64" t="e">
            <v>#REF!</v>
          </cell>
        </row>
        <row r="66">
          <cell r="CI66" t="str">
            <v>Ch­a chän b­íc thiÕt kÕ</v>
          </cell>
          <cell r="CJ66" t="str">
            <v/>
          </cell>
          <cell r="CK66">
            <v>0</v>
          </cell>
        </row>
        <row r="67">
          <cell r="CI67" t="str">
            <v>Ch­a chän b­íc thiÕt kÕ</v>
          </cell>
          <cell r="CJ67" t="str">
            <v/>
          </cell>
          <cell r="CK67">
            <v>0</v>
          </cell>
        </row>
        <row r="74">
          <cell r="CA74">
            <v>0</v>
          </cell>
          <cell r="CB74">
            <v>0</v>
          </cell>
          <cell r="CC74">
            <v>0</v>
          </cell>
          <cell r="CD74">
            <v>2.36</v>
          </cell>
          <cell r="CE74">
            <v>2.12</v>
          </cell>
          <cell r="CF74">
            <v>1.88</v>
          </cell>
          <cell r="CH74">
            <v>0</v>
          </cell>
          <cell r="CI74">
            <v>0</v>
          </cell>
          <cell r="CJ74">
            <v>0</v>
          </cell>
          <cell r="CK74">
            <v>3.63</v>
          </cell>
          <cell r="CL74">
            <v>3.27</v>
          </cell>
          <cell r="CM74">
            <v>2.9</v>
          </cell>
        </row>
        <row r="75">
          <cell r="CA75">
            <v>7000000000</v>
          </cell>
          <cell r="CD75">
            <v>2.36</v>
          </cell>
          <cell r="CE75">
            <v>2.12</v>
          </cell>
          <cell r="CF75">
            <v>1.88</v>
          </cell>
          <cell r="CH75">
            <v>7000000000</v>
          </cell>
          <cell r="CK75">
            <v>3.63</v>
          </cell>
          <cell r="CL75">
            <v>3.27</v>
          </cell>
          <cell r="CM75">
            <v>2.9</v>
          </cell>
        </row>
        <row r="76">
          <cell r="CA76">
            <v>10000000000</v>
          </cell>
          <cell r="CB76">
            <v>2.74</v>
          </cell>
          <cell r="CC76">
            <v>2.48</v>
          </cell>
          <cell r="CD76">
            <v>2.25</v>
          </cell>
          <cell r="CE76">
            <v>2.0299999999999998</v>
          </cell>
          <cell r="CF76">
            <v>1.8</v>
          </cell>
          <cell r="CH76">
            <v>10000000000</v>
          </cell>
          <cell r="CI76">
            <v>4.24</v>
          </cell>
          <cell r="CJ76">
            <v>3.84</v>
          </cell>
          <cell r="CK76">
            <v>3.48</v>
          </cell>
          <cell r="CL76">
            <v>3.15</v>
          </cell>
          <cell r="CM76">
            <v>2.78</v>
          </cell>
        </row>
        <row r="77">
          <cell r="CA77">
            <v>20000000000</v>
          </cell>
          <cell r="CB77">
            <v>2.38</v>
          </cell>
          <cell r="CC77">
            <v>2.17</v>
          </cell>
          <cell r="CD77">
            <v>1.96</v>
          </cell>
          <cell r="CE77">
            <v>1.76</v>
          </cell>
          <cell r="CF77">
            <v>1.57</v>
          </cell>
          <cell r="CH77">
            <v>20000000000</v>
          </cell>
          <cell r="CI77">
            <v>3.68</v>
          </cell>
          <cell r="CJ77">
            <v>3.36</v>
          </cell>
          <cell r="CK77">
            <v>3.01</v>
          </cell>
          <cell r="CL77">
            <v>2.73</v>
          </cell>
          <cell r="CM77">
            <v>2.4300000000000002</v>
          </cell>
        </row>
        <row r="78">
          <cell r="CA78">
            <v>50000000000</v>
          </cell>
          <cell r="CB78">
            <v>2</v>
          </cell>
          <cell r="CC78">
            <v>1.82</v>
          </cell>
          <cell r="CD78">
            <v>1.66</v>
          </cell>
          <cell r="CE78">
            <v>1.48</v>
          </cell>
          <cell r="CF78">
            <v>1.23</v>
          </cell>
          <cell r="CH78">
            <v>50000000000</v>
          </cell>
          <cell r="CI78">
            <v>3.1</v>
          </cell>
          <cell r="CJ78">
            <v>2.82</v>
          </cell>
          <cell r="CK78">
            <v>2.54</v>
          </cell>
          <cell r="CL78">
            <v>2.29</v>
          </cell>
          <cell r="CM78">
            <v>1.91</v>
          </cell>
        </row>
        <row r="79">
          <cell r="CA79">
            <v>100000000000</v>
          </cell>
          <cell r="CB79">
            <v>1.82</v>
          </cell>
          <cell r="CC79">
            <v>1.64</v>
          </cell>
          <cell r="CD79">
            <v>1.51</v>
          </cell>
          <cell r="CE79">
            <v>1.34</v>
          </cell>
          <cell r="CF79">
            <v>1.04</v>
          </cell>
          <cell r="CH79">
            <v>100000000000</v>
          </cell>
          <cell r="CI79">
            <v>2.82</v>
          </cell>
          <cell r="CJ79">
            <v>2.54</v>
          </cell>
          <cell r="CK79">
            <v>2.29</v>
          </cell>
          <cell r="CL79">
            <v>2.08</v>
          </cell>
          <cell r="CM79">
            <v>1.62</v>
          </cell>
        </row>
        <row r="80">
          <cell r="CA80">
            <v>200000000000</v>
          </cell>
          <cell r="CB80">
            <v>1.66</v>
          </cell>
          <cell r="CC80">
            <v>1.51</v>
          </cell>
          <cell r="CD80">
            <v>1.37</v>
          </cell>
          <cell r="CE80">
            <v>1.23</v>
          </cell>
          <cell r="CF80">
            <v>0.88</v>
          </cell>
          <cell r="CH80">
            <v>200000000000</v>
          </cell>
          <cell r="CI80">
            <v>2.57</v>
          </cell>
          <cell r="CJ80">
            <v>2.34</v>
          </cell>
          <cell r="CK80">
            <v>2.1</v>
          </cell>
          <cell r="CL80">
            <v>1.9</v>
          </cell>
          <cell r="CM80">
            <v>1.37</v>
          </cell>
        </row>
        <row r="81">
          <cell r="CA81">
            <v>500000000000</v>
          </cell>
          <cell r="CB81">
            <v>1.4</v>
          </cell>
          <cell r="CC81">
            <v>1.27</v>
          </cell>
          <cell r="CD81">
            <v>1.1599999999999999</v>
          </cell>
          <cell r="CE81">
            <v>1.04</v>
          </cell>
          <cell r="CF81">
            <v>0.75</v>
          </cell>
          <cell r="CH81">
            <v>500000000000</v>
          </cell>
          <cell r="CI81">
            <v>2.17</v>
          </cell>
          <cell r="CJ81">
            <v>1.96</v>
          </cell>
          <cell r="CK81">
            <v>1.79</v>
          </cell>
          <cell r="CL81">
            <v>1.62</v>
          </cell>
          <cell r="CM81">
            <v>1.1599999999999999</v>
          </cell>
        </row>
        <row r="82">
          <cell r="CA82">
            <v>1000000000000</v>
          </cell>
          <cell r="CB82">
            <v>1.1299999999999999</v>
          </cell>
          <cell r="CC82">
            <v>1.03</v>
          </cell>
          <cell r="CD82">
            <v>0.95</v>
          </cell>
          <cell r="CE82">
            <v>0.85</v>
          </cell>
          <cell r="CF82">
            <v>0.61</v>
          </cell>
          <cell r="CH82">
            <v>1000000000000</v>
          </cell>
          <cell r="CI82">
            <v>1.75</v>
          </cell>
          <cell r="CJ82">
            <v>1.59</v>
          </cell>
          <cell r="CK82">
            <v>1.45</v>
          </cell>
          <cell r="CL82">
            <v>1.31</v>
          </cell>
          <cell r="CM82">
            <v>0.95</v>
          </cell>
        </row>
        <row r="83">
          <cell r="CA83">
            <v>2000000000000</v>
          </cell>
          <cell r="CB83">
            <v>0.97</v>
          </cell>
          <cell r="CC83">
            <v>0.89</v>
          </cell>
          <cell r="CD83">
            <v>0.8</v>
          </cell>
          <cell r="CE83">
            <v>0.72</v>
          </cell>
          <cell r="CH83">
            <v>2000000000000</v>
          </cell>
          <cell r="CI83">
            <v>1.5</v>
          </cell>
          <cell r="CJ83">
            <v>1.38</v>
          </cell>
          <cell r="CK83">
            <v>1.24</v>
          </cell>
          <cell r="CL83">
            <v>1.1100000000000001</v>
          </cell>
        </row>
        <row r="84">
          <cell r="CA84">
            <v>5000000000000</v>
          </cell>
          <cell r="CB84">
            <v>0.75</v>
          </cell>
          <cell r="CC84">
            <v>0.68</v>
          </cell>
          <cell r="CD84">
            <v>0.62</v>
          </cell>
          <cell r="CE84">
            <v>0.55000000000000004</v>
          </cell>
          <cell r="CH84">
            <v>5000000000000</v>
          </cell>
          <cell r="CI84">
            <v>1.1599999999999999</v>
          </cell>
          <cell r="CJ84">
            <v>1.05</v>
          </cell>
          <cell r="CK84">
            <v>0.96</v>
          </cell>
          <cell r="CL84">
            <v>0.86</v>
          </cell>
        </row>
        <row r="85">
          <cell r="CA85">
            <v>8000000000000</v>
          </cell>
          <cell r="CB85">
            <v>0.57999999999999996</v>
          </cell>
          <cell r="CC85">
            <v>0.53</v>
          </cell>
          <cell r="CD85">
            <v>0.47</v>
          </cell>
          <cell r="CE85">
            <v>0.42</v>
          </cell>
          <cell r="CH85">
            <v>8000000000000</v>
          </cell>
          <cell r="CI85">
            <v>0.9</v>
          </cell>
          <cell r="CJ85">
            <v>0.82</v>
          </cell>
          <cell r="CK85">
            <v>0.73</v>
          </cell>
          <cell r="CL85">
            <v>0.65</v>
          </cell>
        </row>
        <row r="86">
          <cell r="CA86">
            <v>9.9999999999999901E+307</v>
          </cell>
          <cell r="CB86">
            <v>0.57999999999999996</v>
          </cell>
          <cell r="CC86">
            <v>0.53</v>
          </cell>
          <cell r="CD86">
            <v>0.47</v>
          </cell>
          <cell r="CE86">
            <v>0.42</v>
          </cell>
          <cell r="CF86">
            <v>0</v>
          </cell>
          <cell r="CH86">
            <v>9.9999999999999901E+307</v>
          </cell>
          <cell r="CI86">
            <v>0.9</v>
          </cell>
          <cell r="CJ86">
            <v>0.82</v>
          </cell>
          <cell r="CK86">
            <v>0.73</v>
          </cell>
          <cell r="CL86">
            <v>0.65</v>
          </cell>
          <cell r="CM86">
            <v>0</v>
          </cell>
        </row>
        <row r="87">
          <cell r="CA87" t="e">
            <v>#REF!</v>
          </cell>
          <cell r="CH87" t="e">
            <v>#REF!</v>
          </cell>
        </row>
        <row r="96">
          <cell r="CA96">
            <v>0</v>
          </cell>
          <cell r="CB96">
            <v>0</v>
          </cell>
          <cell r="CC96">
            <v>0</v>
          </cell>
          <cell r="CD96">
            <v>1.99</v>
          </cell>
          <cell r="CE96">
            <v>1.73</v>
          </cell>
          <cell r="CF96">
            <v>1.54</v>
          </cell>
          <cell r="CH96">
            <v>0</v>
          </cell>
          <cell r="CI96">
            <v>0</v>
          </cell>
          <cell r="CJ96">
            <v>0</v>
          </cell>
          <cell r="CK96">
            <v>3.07</v>
          </cell>
          <cell r="CL96">
            <v>2.76</v>
          </cell>
          <cell r="CM96">
            <v>2.4500000000000002</v>
          </cell>
          <cell r="CP96">
            <v>0</v>
          </cell>
          <cell r="CR96">
            <v>1.7</v>
          </cell>
          <cell r="CS96">
            <v>1.9</v>
          </cell>
          <cell r="CT96">
            <v>1.5</v>
          </cell>
          <cell r="CY96">
            <v>0</v>
          </cell>
          <cell r="DA96">
            <v>1.1000000000000001</v>
          </cell>
          <cell r="DB96">
            <v>0.95</v>
          </cell>
          <cell r="DC96">
            <v>1.1499999999999999</v>
          </cell>
          <cell r="DD96">
            <v>0</v>
          </cell>
          <cell r="DE96">
            <v>0.73</v>
          </cell>
        </row>
        <row r="97">
          <cell r="CA97">
            <v>7000000000</v>
          </cell>
          <cell r="CD97">
            <v>1.99</v>
          </cell>
          <cell r="CE97">
            <v>1.73</v>
          </cell>
          <cell r="CF97">
            <v>1.54</v>
          </cell>
          <cell r="CH97">
            <v>7000000000</v>
          </cell>
          <cell r="CK97">
            <v>3.07</v>
          </cell>
          <cell r="CL97">
            <v>2.76</v>
          </cell>
          <cell r="CM97">
            <v>2.4500000000000002</v>
          </cell>
          <cell r="CP97">
            <v>5000000000</v>
          </cell>
          <cell r="CR97">
            <v>1.7</v>
          </cell>
          <cell r="CS97">
            <v>1.9</v>
          </cell>
          <cell r="CT97">
            <v>1.5</v>
          </cell>
          <cell r="CY97">
            <v>5000000000</v>
          </cell>
          <cell r="DA97">
            <v>1.1000000000000001</v>
          </cell>
          <cell r="DB97">
            <v>0.95</v>
          </cell>
          <cell r="DC97">
            <v>1.1499999999999999</v>
          </cell>
          <cell r="DE97">
            <v>0.73</v>
          </cell>
        </row>
        <row r="98">
          <cell r="CA98">
            <v>10000000000</v>
          </cell>
          <cell r="CB98">
            <v>2.79</v>
          </cell>
          <cell r="CC98">
            <v>2.33</v>
          </cell>
          <cell r="CD98">
            <v>1.94</v>
          </cell>
          <cell r="CE98">
            <v>1.69</v>
          </cell>
          <cell r="CF98">
            <v>1.5</v>
          </cell>
          <cell r="CH98">
            <v>10000000000</v>
          </cell>
          <cell r="CI98">
            <v>4.67</v>
          </cell>
          <cell r="CJ98">
            <v>3.73</v>
          </cell>
          <cell r="CK98">
            <v>2.99</v>
          </cell>
          <cell r="CL98">
            <v>2.69</v>
          </cell>
          <cell r="CM98">
            <v>2.39</v>
          </cell>
          <cell r="CP98">
            <v>15000000000</v>
          </cell>
          <cell r="CR98">
            <v>1.4</v>
          </cell>
          <cell r="CS98">
            <v>1.6</v>
          </cell>
          <cell r="CT98">
            <v>1.3</v>
          </cell>
          <cell r="CY98">
            <v>15000000000</v>
          </cell>
          <cell r="DA98">
            <v>1</v>
          </cell>
          <cell r="DB98">
            <v>0.85</v>
          </cell>
          <cell r="DC98">
            <v>1</v>
          </cell>
          <cell r="DE98">
            <v>0.65</v>
          </cell>
        </row>
        <row r="99">
          <cell r="CA99">
            <v>20000000000</v>
          </cell>
          <cell r="CB99">
            <v>2.58</v>
          </cell>
          <cell r="CC99">
            <v>2.15</v>
          </cell>
          <cell r="CD99">
            <v>1.79</v>
          </cell>
          <cell r="CE99">
            <v>1.56</v>
          </cell>
          <cell r="CF99">
            <v>1.39</v>
          </cell>
          <cell r="CH99">
            <v>20000000000</v>
          </cell>
          <cell r="CI99">
            <v>4.12</v>
          </cell>
          <cell r="CJ99">
            <v>3.44</v>
          </cell>
          <cell r="CK99">
            <v>2.76</v>
          </cell>
          <cell r="CL99">
            <v>2.4900000000000002</v>
          </cell>
          <cell r="CM99">
            <v>2.21</v>
          </cell>
          <cell r="CP99">
            <v>25000000000</v>
          </cell>
          <cell r="CR99">
            <v>1.3</v>
          </cell>
          <cell r="CS99">
            <v>1.45</v>
          </cell>
          <cell r="CT99">
            <v>1.1499999999999999</v>
          </cell>
          <cell r="CY99">
            <v>25000000000</v>
          </cell>
          <cell r="DA99">
            <v>0.9</v>
          </cell>
          <cell r="DB99">
            <v>0.8</v>
          </cell>
          <cell r="DC99">
            <v>0.95</v>
          </cell>
          <cell r="DE99">
            <v>0.56000000000000005</v>
          </cell>
        </row>
        <row r="100">
          <cell r="CA100">
            <v>50000000000</v>
          </cell>
          <cell r="CB100">
            <v>2.21</v>
          </cell>
          <cell r="CC100">
            <v>1.83</v>
          </cell>
          <cell r="CD100">
            <v>1.53</v>
          </cell>
          <cell r="CE100">
            <v>1.32</v>
          </cell>
          <cell r="CF100">
            <v>1.17</v>
          </cell>
          <cell r="CH100">
            <v>50000000000</v>
          </cell>
          <cell r="CI100">
            <v>3.53</v>
          </cell>
          <cell r="CJ100">
            <v>2.92</v>
          </cell>
          <cell r="CK100">
            <v>2.35</v>
          </cell>
          <cell r="CL100">
            <v>2.11</v>
          </cell>
          <cell r="CM100">
            <v>1.87</v>
          </cell>
          <cell r="CP100">
            <v>50000000000</v>
          </cell>
          <cell r="CR100">
            <v>1.2</v>
          </cell>
          <cell r="CS100">
            <v>1.3</v>
          </cell>
          <cell r="CT100">
            <v>1.05</v>
          </cell>
          <cell r="CY100">
            <v>50000000000</v>
          </cell>
          <cell r="DA100">
            <v>0.85</v>
          </cell>
          <cell r="DB100">
            <v>0.75</v>
          </cell>
          <cell r="DC100">
            <v>0.9</v>
          </cell>
          <cell r="DD100">
            <v>1.1499999999999999</v>
          </cell>
          <cell r="DE100">
            <v>0.51</v>
          </cell>
        </row>
        <row r="101">
          <cell r="CA101">
            <v>100000000000</v>
          </cell>
          <cell r="CB101">
            <v>2.0099999999999998</v>
          </cell>
          <cell r="CC101">
            <v>1.67</v>
          </cell>
          <cell r="CD101">
            <v>1.39</v>
          </cell>
          <cell r="CE101">
            <v>1.2</v>
          </cell>
          <cell r="CF101">
            <v>1.08</v>
          </cell>
          <cell r="CH101">
            <v>100000000000</v>
          </cell>
          <cell r="CI101">
            <v>3.21</v>
          </cell>
          <cell r="CJ101">
            <v>2.67</v>
          </cell>
          <cell r="CK101">
            <v>2.15</v>
          </cell>
          <cell r="CL101">
            <v>1.92</v>
          </cell>
          <cell r="CM101">
            <v>1.72</v>
          </cell>
          <cell r="CP101">
            <v>100000000000</v>
          </cell>
          <cell r="CR101">
            <v>1.1000000000000001</v>
          </cell>
          <cell r="CS101">
            <v>1.2</v>
          </cell>
          <cell r="CT101">
            <v>0.95</v>
          </cell>
          <cell r="CY101">
            <v>100000000000</v>
          </cell>
          <cell r="DA101">
            <v>0.8</v>
          </cell>
          <cell r="DB101">
            <v>0.7</v>
          </cell>
          <cell r="DC101">
            <v>0.8</v>
          </cell>
          <cell r="DD101">
            <v>1.1000000000000001</v>
          </cell>
          <cell r="DE101">
            <v>0.48</v>
          </cell>
        </row>
        <row r="102">
          <cell r="CA102">
            <v>200000000000</v>
          </cell>
          <cell r="CB102">
            <v>1.82</v>
          </cell>
          <cell r="CC102">
            <v>1.51</v>
          </cell>
          <cell r="CD102">
            <v>1.26</v>
          </cell>
          <cell r="CE102">
            <v>1.1000000000000001</v>
          </cell>
          <cell r="CF102">
            <v>0.92</v>
          </cell>
          <cell r="CH102">
            <v>200000000000</v>
          </cell>
          <cell r="CI102">
            <v>2.91</v>
          </cell>
          <cell r="CJ102">
            <v>2.41</v>
          </cell>
          <cell r="CK102">
            <v>1.94</v>
          </cell>
          <cell r="CL102">
            <v>1.75</v>
          </cell>
          <cell r="CM102">
            <v>1.46</v>
          </cell>
          <cell r="CP102">
            <v>200000000000</v>
          </cell>
          <cell r="CR102">
            <v>0.95</v>
          </cell>
          <cell r="CS102">
            <v>1.05</v>
          </cell>
          <cell r="CT102">
            <v>0.85</v>
          </cell>
          <cell r="CY102">
            <v>200000000000</v>
          </cell>
          <cell r="DA102">
            <v>0.7</v>
          </cell>
          <cell r="DB102">
            <v>0.6</v>
          </cell>
          <cell r="DC102">
            <v>0.75</v>
          </cell>
          <cell r="DD102">
            <v>1.05</v>
          </cell>
          <cell r="DE102">
            <v>0.42</v>
          </cell>
        </row>
        <row r="103">
          <cell r="CA103">
            <v>500000000000</v>
          </cell>
          <cell r="CB103">
            <v>1.66</v>
          </cell>
          <cell r="CC103">
            <v>1.38</v>
          </cell>
          <cell r="CD103">
            <v>1.1499999999999999</v>
          </cell>
          <cell r="CE103">
            <v>1.01</v>
          </cell>
          <cell r="CF103">
            <v>0.78</v>
          </cell>
          <cell r="CH103">
            <v>500000000000</v>
          </cell>
          <cell r="CI103">
            <v>2.65</v>
          </cell>
          <cell r="CJ103">
            <v>2.2000000000000002</v>
          </cell>
          <cell r="CK103">
            <v>1.77</v>
          </cell>
          <cell r="CL103">
            <v>1.61</v>
          </cell>
          <cell r="CM103">
            <v>1.24</v>
          </cell>
          <cell r="CP103">
            <v>500000000000</v>
          </cell>
          <cell r="CR103">
            <v>0.85</v>
          </cell>
          <cell r="CS103">
            <v>0.95</v>
          </cell>
          <cell r="CT103">
            <v>0.75</v>
          </cell>
          <cell r="CV103" t="str">
            <v/>
          </cell>
          <cell r="CW103" t="str">
            <v/>
          </cell>
          <cell r="CX103">
            <v>0</v>
          </cell>
          <cell r="CY103">
            <v>500000000000</v>
          </cell>
          <cell r="DA103">
            <v>0.6</v>
          </cell>
          <cell r="DB103">
            <v>0.55000000000000004</v>
          </cell>
          <cell r="DC103">
            <v>0.65</v>
          </cell>
          <cell r="DD103">
            <v>1.01</v>
          </cell>
          <cell r="DE103">
            <v>0.37</v>
          </cell>
          <cell r="DM103" t="str">
            <v/>
          </cell>
          <cell r="DN103" t="str">
            <v/>
          </cell>
          <cell r="DO103">
            <v>0</v>
          </cell>
        </row>
        <row r="104">
          <cell r="CA104">
            <v>1000000000000</v>
          </cell>
          <cell r="CB104">
            <v>1.45</v>
          </cell>
          <cell r="CC104">
            <v>1.21</v>
          </cell>
          <cell r="CD104">
            <v>1.01</v>
          </cell>
          <cell r="CE104">
            <v>0.9</v>
          </cell>
          <cell r="CF104">
            <v>0.67</v>
          </cell>
          <cell r="CH104">
            <v>1000000000000</v>
          </cell>
          <cell r="CI104">
            <v>2.3199999999999998</v>
          </cell>
          <cell r="CJ104">
            <v>1.93</v>
          </cell>
          <cell r="CK104">
            <v>1.55</v>
          </cell>
          <cell r="CL104">
            <v>1.44</v>
          </cell>
          <cell r="CM104">
            <v>1.06</v>
          </cell>
          <cell r="CP104">
            <v>9.9999999999999901E+307</v>
          </cell>
          <cell r="CR104">
            <v>0.85</v>
          </cell>
          <cell r="CS104">
            <v>0.95</v>
          </cell>
          <cell r="CT104">
            <v>0.75</v>
          </cell>
          <cell r="CY104">
            <v>1000000000000</v>
          </cell>
          <cell r="DA104">
            <v>0.55000000000000004</v>
          </cell>
          <cell r="DB104">
            <v>0.5</v>
          </cell>
          <cell r="DC104">
            <v>0.6</v>
          </cell>
          <cell r="DD104">
            <v>0.96</v>
          </cell>
          <cell r="DE104">
            <v>0.34</v>
          </cell>
        </row>
        <row r="105">
          <cell r="CA105">
            <v>2000000000000</v>
          </cell>
          <cell r="CB105">
            <v>1.23</v>
          </cell>
          <cell r="CC105">
            <v>1.03</v>
          </cell>
          <cell r="CD105">
            <v>0.86</v>
          </cell>
          <cell r="CE105">
            <v>0.77</v>
          </cell>
          <cell r="CH105">
            <v>2000000000000</v>
          </cell>
          <cell r="CI105">
            <v>1.96</v>
          </cell>
          <cell r="CJ105">
            <v>1.64</v>
          </cell>
          <cell r="CK105">
            <v>1.32</v>
          </cell>
          <cell r="CL105">
            <v>1.22</v>
          </cell>
          <cell r="CP105" t="e">
            <v>#REF!</v>
          </cell>
          <cell r="CY105">
            <v>3000000000000</v>
          </cell>
          <cell r="DA105">
            <v>0.45</v>
          </cell>
          <cell r="DB105">
            <v>0.4</v>
          </cell>
          <cell r="DC105">
            <v>0.5</v>
          </cell>
          <cell r="DD105">
            <v>0.8</v>
          </cell>
          <cell r="DE105">
            <v>0.3</v>
          </cell>
        </row>
        <row r="106">
          <cell r="CA106">
            <v>5000000000000</v>
          </cell>
          <cell r="CB106">
            <v>0.95</v>
          </cell>
          <cell r="CC106">
            <v>0.79</v>
          </cell>
          <cell r="CD106">
            <v>0.66</v>
          </cell>
          <cell r="CE106">
            <v>0.59</v>
          </cell>
          <cell r="CH106">
            <v>5000000000000</v>
          </cell>
          <cell r="CI106">
            <v>1.52</v>
          </cell>
          <cell r="CJ106">
            <v>1.26</v>
          </cell>
          <cell r="CK106">
            <v>1.02</v>
          </cell>
          <cell r="CL106">
            <v>0.94</v>
          </cell>
          <cell r="CY106">
            <v>9.9999999999999901E+307</v>
          </cell>
          <cell r="DA106">
            <v>0.45</v>
          </cell>
          <cell r="DB106">
            <v>0.4</v>
          </cell>
          <cell r="DC106">
            <v>0.5</v>
          </cell>
          <cell r="DD106">
            <v>0.8</v>
          </cell>
          <cell r="DE106">
            <v>0.3</v>
          </cell>
        </row>
        <row r="107">
          <cell r="CA107">
            <v>8000000000000</v>
          </cell>
          <cell r="CB107">
            <v>0.73</v>
          </cell>
          <cell r="CC107">
            <v>0.61</v>
          </cell>
          <cell r="CD107">
            <v>0.51</v>
          </cell>
          <cell r="CE107">
            <v>0.46</v>
          </cell>
          <cell r="CH107">
            <v>8000000000000</v>
          </cell>
          <cell r="CI107">
            <v>1.1599999999999999</v>
          </cell>
          <cell r="CJ107">
            <v>0.97</v>
          </cell>
          <cell r="CK107">
            <v>0.78</v>
          </cell>
          <cell r="CL107">
            <v>0.72</v>
          </cell>
          <cell r="CY107">
            <v>1</v>
          </cell>
        </row>
        <row r="108">
          <cell r="CA108">
            <v>9.9999999999999901E+307</v>
          </cell>
          <cell r="CB108">
            <v>0.73</v>
          </cell>
          <cell r="CC108">
            <v>0.61</v>
          </cell>
          <cell r="CD108">
            <v>0.51</v>
          </cell>
          <cell r="CE108">
            <v>0.46</v>
          </cell>
          <cell r="CF108">
            <v>0</v>
          </cell>
          <cell r="CH108">
            <v>9.9999999999999901E+307</v>
          </cell>
          <cell r="CI108">
            <v>1.1599999999999999</v>
          </cell>
          <cell r="CJ108">
            <v>0.97</v>
          </cell>
          <cell r="CK108">
            <v>0.78</v>
          </cell>
          <cell r="CL108">
            <v>0.72</v>
          </cell>
          <cell r="CM108">
            <v>0</v>
          </cell>
        </row>
        <row r="109">
          <cell r="CA109" t="e">
            <v>#REF!</v>
          </cell>
          <cell r="CH109" t="e">
            <v>#REF!</v>
          </cell>
        </row>
        <row r="118">
          <cell r="CA118">
            <v>0</v>
          </cell>
          <cell r="CB118">
            <v>0</v>
          </cell>
          <cell r="CC118">
            <v>0</v>
          </cell>
          <cell r="CD118">
            <v>1.04</v>
          </cell>
          <cell r="CE118">
            <v>0.95</v>
          </cell>
          <cell r="CF118">
            <v>0.85</v>
          </cell>
          <cell r="CH118">
            <v>0</v>
          </cell>
          <cell r="CI118">
            <v>0</v>
          </cell>
          <cell r="CJ118">
            <v>0</v>
          </cell>
          <cell r="CK118">
            <v>1.61</v>
          </cell>
          <cell r="CL118">
            <v>1.46</v>
          </cell>
          <cell r="CM118">
            <v>1.31</v>
          </cell>
        </row>
        <row r="119">
          <cell r="CA119">
            <v>7000000000</v>
          </cell>
          <cell r="CD119">
            <v>1.04</v>
          </cell>
          <cell r="CE119">
            <v>0.95</v>
          </cell>
          <cell r="CF119">
            <v>0.85</v>
          </cell>
          <cell r="CH119">
            <v>7000000000</v>
          </cell>
          <cell r="CK119">
            <v>1.61</v>
          </cell>
          <cell r="CL119">
            <v>1.46</v>
          </cell>
          <cell r="CM119">
            <v>1.31</v>
          </cell>
        </row>
        <row r="120">
          <cell r="CA120">
            <v>10000000000</v>
          </cell>
          <cell r="CB120">
            <v>1.81</v>
          </cell>
          <cell r="CC120">
            <v>1.1100000000000001</v>
          </cell>
          <cell r="CD120">
            <v>1.01</v>
          </cell>
          <cell r="CE120">
            <v>0.92</v>
          </cell>
          <cell r="CF120">
            <v>0.83</v>
          </cell>
          <cell r="CH120">
            <v>10000000000</v>
          </cell>
          <cell r="CI120">
            <v>2.8</v>
          </cell>
          <cell r="CJ120">
            <v>2.72</v>
          </cell>
          <cell r="CK120">
            <v>1.57</v>
          </cell>
          <cell r="CL120">
            <v>1.42</v>
          </cell>
          <cell r="CM120">
            <v>1.28</v>
          </cell>
        </row>
        <row r="121">
          <cell r="CA121">
            <v>20000000000</v>
          </cell>
          <cell r="CB121">
            <v>1.67</v>
          </cell>
          <cell r="CC121">
            <v>1.05</v>
          </cell>
          <cell r="CD121">
            <v>0.94</v>
          </cell>
          <cell r="CE121">
            <v>0.85</v>
          </cell>
          <cell r="CF121">
            <v>0.76</v>
          </cell>
          <cell r="CH121">
            <v>20000000000</v>
          </cell>
          <cell r="CI121">
            <v>2.58</v>
          </cell>
          <cell r="CJ121">
            <v>2.15</v>
          </cell>
          <cell r="CK121">
            <v>1.45</v>
          </cell>
          <cell r="CL121">
            <v>1.31</v>
          </cell>
          <cell r="CM121">
            <v>1.18</v>
          </cell>
        </row>
        <row r="122">
          <cell r="CA122">
            <v>50000000000</v>
          </cell>
          <cell r="CB122">
            <v>1.46</v>
          </cell>
          <cell r="CC122">
            <v>0.87</v>
          </cell>
          <cell r="CD122">
            <v>0.8</v>
          </cell>
          <cell r="CE122">
            <v>0.73</v>
          </cell>
          <cell r="CF122">
            <v>0.66</v>
          </cell>
          <cell r="CH122">
            <v>50000000000</v>
          </cell>
          <cell r="CI122">
            <v>2.21</v>
          </cell>
          <cell r="CJ122">
            <v>1.83</v>
          </cell>
          <cell r="CK122">
            <v>1.23</v>
          </cell>
          <cell r="CL122">
            <v>1.1299999999999999</v>
          </cell>
          <cell r="CM122">
            <v>1.01</v>
          </cell>
        </row>
        <row r="123">
          <cell r="CA123">
            <v>100000000000</v>
          </cell>
          <cell r="CB123">
            <v>1.26</v>
          </cell>
          <cell r="CC123">
            <v>0.81</v>
          </cell>
          <cell r="CD123">
            <v>0.73</v>
          </cell>
          <cell r="CE123">
            <v>0.67</v>
          </cell>
          <cell r="CF123">
            <v>0.6</v>
          </cell>
          <cell r="CH123">
            <v>100000000000</v>
          </cell>
          <cell r="CI123">
            <v>2.0099999999999998</v>
          </cell>
          <cell r="CJ123">
            <v>1.67</v>
          </cell>
          <cell r="CK123">
            <v>1.1200000000000001</v>
          </cell>
          <cell r="CL123">
            <v>1.03</v>
          </cell>
          <cell r="CM123">
            <v>0.92</v>
          </cell>
        </row>
        <row r="124">
          <cell r="CA124">
            <v>200000000000</v>
          </cell>
          <cell r="CB124">
            <v>1.145</v>
          </cell>
          <cell r="CC124">
            <v>0.73</v>
          </cell>
          <cell r="CD124">
            <v>0.67</v>
          </cell>
          <cell r="CE124">
            <v>0.61</v>
          </cell>
          <cell r="CF124">
            <v>0.51</v>
          </cell>
          <cell r="CH124">
            <v>200000000000</v>
          </cell>
          <cell r="CI124">
            <v>1.82</v>
          </cell>
          <cell r="CJ124">
            <v>1.51</v>
          </cell>
          <cell r="CK124">
            <v>1.03</v>
          </cell>
          <cell r="CL124">
            <v>0.92</v>
          </cell>
          <cell r="CM124">
            <v>0.78</v>
          </cell>
        </row>
        <row r="125">
          <cell r="CA125">
            <v>500000000000</v>
          </cell>
          <cell r="CB125">
            <v>1.06</v>
          </cell>
          <cell r="CC125">
            <v>0.67</v>
          </cell>
          <cell r="CD125">
            <v>0.61</v>
          </cell>
          <cell r="CE125">
            <v>0.5</v>
          </cell>
          <cell r="CF125">
            <v>0.43</v>
          </cell>
          <cell r="CH125">
            <v>500000000000</v>
          </cell>
          <cell r="CI125">
            <v>1.66</v>
          </cell>
          <cell r="CJ125">
            <v>1.38</v>
          </cell>
          <cell r="CK125">
            <v>0.93</v>
          </cell>
          <cell r="CL125">
            <v>0.77</v>
          </cell>
          <cell r="CM125">
            <v>0.66</v>
          </cell>
        </row>
        <row r="126">
          <cell r="CA126">
            <v>1000000000000</v>
          </cell>
          <cell r="CB126">
            <v>0.91</v>
          </cell>
          <cell r="CC126">
            <v>0.56999999999999995</v>
          </cell>
          <cell r="CD126">
            <v>0.52</v>
          </cell>
          <cell r="CE126">
            <v>0.42</v>
          </cell>
          <cell r="CF126">
            <v>0.37</v>
          </cell>
          <cell r="CH126">
            <v>1000000000000</v>
          </cell>
          <cell r="CI126">
            <v>1.45</v>
          </cell>
          <cell r="CJ126">
            <v>1.21</v>
          </cell>
          <cell r="CK126">
            <v>0.79</v>
          </cell>
          <cell r="CL126">
            <v>0.65</v>
          </cell>
          <cell r="CM126">
            <v>0.56999999999999995</v>
          </cell>
        </row>
        <row r="127">
          <cell r="CA127">
            <v>2000000000000</v>
          </cell>
          <cell r="CB127">
            <v>0.76</v>
          </cell>
          <cell r="CC127">
            <v>0.48</v>
          </cell>
          <cell r="CD127">
            <v>0.44</v>
          </cell>
          <cell r="CE127">
            <v>0.24</v>
          </cell>
          <cell r="CF127">
            <v>0.31</v>
          </cell>
          <cell r="CH127">
            <v>2000000000000</v>
          </cell>
          <cell r="CI127">
            <v>1.23</v>
          </cell>
          <cell r="CJ127">
            <v>1.03</v>
          </cell>
          <cell r="CK127">
            <v>0.67</v>
          </cell>
          <cell r="CL127">
            <v>0.55000000000000004</v>
          </cell>
          <cell r="CM127">
            <v>0.48</v>
          </cell>
        </row>
        <row r="128">
          <cell r="CA128">
            <v>5000000000000</v>
          </cell>
          <cell r="CB128">
            <v>0.57999999999999996</v>
          </cell>
          <cell r="CC128">
            <v>0.37</v>
          </cell>
          <cell r="CD128">
            <v>0.34</v>
          </cell>
          <cell r="CE128">
            <v>0.28000000000000003</v>
          </cell>
          <cell r="CF128">
            <v>0.24</v>
          </cell>
          <cell r="CH128">
            <v>5000000000000</v>
          </cell>
          <cell r="CI128">
            <v>0.95</v>
          </cell>
          <cell r="CJ128">
            <v>0.79</v>
          </cell>
          <cell r="CK128">
            <v>0.52</v>
          </cell>
          <cell r="CL128">
            <v>0.42</v>
          </cell>
          <cell r="CM128">
            <v>0.37</v>
          </cell>
        </row>
        <row r="129">
          <cell r="CA129">
            <v>8000000000000</v>
          </cell>
          <cell r="CB129">
            <v>0.44</v>
          </cell>
          <cell r="CC129">
            <v>0.8</v>
          </cell>
          <cell r="CD129">
            <v>0.26</v>
          </cell>
          <cell r="CE129">
            <v>0.21</v>
          </cell>
          <cell r="CH129">
            <v>8000000000000</v>
          </cell>
          <cell r="CI129">
            <v>0.73</v>
          </cell>
          <cell r="CJ129">
            <v>0.61</v>
          </cell>
          <cell r="CK129">
            <v>0.4</v>
          </cell>
          <cell r="CL129">
            <v>0.32</v>
          </cell>
        </row>
        <row r="130">
          <cell r="CA130">
            <v>9.9999999999999901E+307</v>
          </cell>
          <cell r="CB130">
            <v>0.44</v>
          </cell>
          <cell r="CC130">
            <v>0.8</v>
          </cell>
          <cell r="CD130">
            <v>0.26</v>
          </cell>
          <cell r="CE130">
            <v>0.21</v>
          </cell>
          <cell r="CF130">
            <v>0</v>
          </cell>
          <cell r="CH130">
            <v>9.9999999999999901E+307</v>
          </cell>
          <cell r="CI130">
            <v>0.73</v>
          </cell>
          <cell r="CJ130">
            <v>0.61</v>
          </cell>
          <cell r="CK130">
            <v>0.4</v>
          </cell>
          <cell r="CL130">
            <v>0.32</v>
          </cell>
          <cell r="CM130">
            <v>0</v>
          </cell>
        </row>
        <row r="131">
          <cell r="CA131" t="e">
            <v>#REF!</v>
          </cell>
          <cell r="CH131" t="e">
            <v>#REF!</v>
          </cell>
        </row>
        <row r="140">
          <cell r="CA140">
            <v>0</v>
          </cell>
          <cell r="CB140">
            <v>0</v>
          </cell>
          <cell r="CC140">
            <v>0</v>
          </cell>
          <cell r="CD140">
            <v>2.2200000000000002</v>
          </cell>
          <cell r="CE140">
            <v>2.0099999999999998</v>
          </cell>
          <cell r="CF140">
            <v>1.77</v>
          </cell>
          <cell r="CH140">
            <v>0</v>
          </cell>
          <cell r="CI140">
            <v>0</v>
          </cell>
          <cell r="CJ140">
            <v>0</v>
          </cell>
          <cell r="CK140">
            <v>3.42</v>
          </cell>
          <cell r="CL140">
            <v>3.11</v>
          </cell>
          <cell r="CM140">
            <v>2.74</v>
          </cell>
        </row>
        <row r="141">
          <cell r="CA141">
            <v>7000000000</v>
          </cell>
          <cell r="CD141">
            <v>2.2200000000000002</v>
          </cell>
          <cell r="CE141">
            <v>2.0099999999999998</v>
          </cell>
          <cell r="CF141">
            <v>1.77</v>
          </cell>
          <cell r="CH141">
            <v>7000000000</v>
          </cell>
          <cell r="CK141">
            <v>3.42</v>
          </cell>
          <cell r="CL141">
            <v>3.11</v>
          </cell>
          <cell r="CM141">
            <v>2.74</v>
          </cell>
        </row>
        <row r="142">
          <cell r="CA142">
            <v>10000000000</v>
          </cell>
          <cell r="CB142">
            <v>2.59</v>
          </cell>
          <cell r="CC142">
            <v>2.35</v>
          </cell>
          <cell r="CD142">
            <v>2.13</v>
          </cell>
          <cell r="CE142">
            <v>1.93</v>
          </cell>
          <cell r="CF142">
            <v>1.7</v>
          </cell>
          <cell r="CH142">
            <v>10000000000</v>
          </cell>
          <cell r="CI142">
            <v>4.01</v>
          </cell>
          <cell r="CJ142">
            <v>3.64</v>
          </cell>
          <cell r="CK142">
            <v>3.29</v>
          </cell>
          <cell r="CL142">
            <v>2.98</v>
          </cell>
          <cell r="CM142">
            <v>2.63</v>
          </cell>
        </row>
        <row r="143">
          <cell r="CA143">
            <v>20000000000</v>
          </cell>
          <cell r="CB143">
            <v>2.25</v>
          </cell>
          <cell r="CC143">
            <v>2.0499999999999998</v>
          </cell>
          <cell r="CD143">
            <v>1.86</v>
          </cell>
          <cell r="CE143">
            <v>1.67</v>
          </cell>
          <cell r="CF143">
            <v>1.49</v>
          </cell>
          <cell r="CH143">
            <v>20000000000</v>
          </cell>
          <cell r="CI143">
            <v>3.48</v>
          </cell>
          <cell r="CJ143">
            <v>3.17</v>
          </cell>
          <cell r="CK143">
            <v>2.87</v>
          </cell>
          <cell r="CL143">
            <v>2.58</v>
          </cell>
          <cell r="CM143">
            <v>2.31</v>
          </cell>
        </row>
        <row r="144">
          <cell r="CA144">
            <v>50000000000</v>
          </cell>
          <cell r="CB144">
            <v>1.91</v>
          </cell>
          <cell r="CC144">
            <v>1.73</v>
          </cell>
          <cell r="CD144">
            <v>1.57</v>
          </cell>
          <cell r="CE144">
            <v>1.4</v>
          </cell>
          <cell r="CF144">
            <v>1.1000000000000001</v>
          </cell>
          <cell r="CH144">
            <v>50000000000</v>
          </cell>
          <cell r="CI144">
            <v>2.96</v>
          </cell>
          <cell r="CJ144">
            <v>2.68</v>
          </cell>
          <cell r="CK144">
            <v>2.41</v>
          </cell>
          <cell r="CL144">
            <v>2.16</v>
          </cell>
          <cell r="CM144">
            <v>1.7</v>
          </cell>
        </row>
        <row r="145">
          <cell r="CA145">
            <v>100000000000</v>
          </cell>
          <cell r="CB145">
            <v>1.72</v>
          </cell>
          <cell r="CC145">
            <v>1.55</v>
          </cell>
          <cell r="CD145">
            <v>1.42</v>
          </cell>
          <cell r="CE145">
            <v>1.27</v>
          </cell>
          <cell r="CF145">
            <v>0.93</v>
          </cell>
          <cell r="CH145">
            <v>100000000000</v>
          </cell>
          <cell r="CI145">
            <v>2.66</v>
          </cell>
          <cell r="CJ145">
            <v>2.4</v>
          </cell>
          <cell r="CK145">
            <v>2.19</v>
          </cell>
          <cell r="CL145">
            <v>1.96</v>
          </cell>
          <cell r="CM145">
            <v>1.44</v>
          </cell>
        </row>
        <row r="146">
          <cell r="CA146">
            <v>200000000000</v>
          </cell>
          <cell r="CB146">
            <v>1.57</v>
          </cell>
          <cell r="CC146">
            <v>1.43</v>
          </cell>
          <cell r="CD146">
            <v>1.31</v>
          </cell>
          <cell r="CE146">
            <v>1.08</v>
          </cell>
          <cell r="CF146">
            <v>0.8</v>
          </cell>
          <cell r="CH146">
            <v>200000000000</v>
          </cell>
          <cell r="CI146">
            <v>2.4300000000000002</v>
          </cell>
          <cell r="CJ146">
            <v>2.21</v>
          </cell>
          <cell r="CK146">
            <v>2.0099999999999998</v>
          </cell>
          <cell r="CL146">
            <v>1.67</v>
          </cell>
          <cell r="CM146">
            <v>1.23</v>
          </cell>
        </row>
        <row r="147">
          <cell r="CA147">
            <v>500000000000</v>
          </cell>
          <cell r="CB147">
            <v>1.34</v>
          </cell>
          <cell r="CC147">
            <v>1.21</v>
          </cell>
          <cell r="CD147">
            <v>1.06</v>
          </cell>
          <cell r="CE147">
            <v>0.92</v>
          </cell>
          <cell r="CF147">
            <v>0.67</v>
          </cell>
          <cell r="CH147">
            <v>500000000000</v>
          </cell>
          <cell r="CI147">
            <v>2.0699999999999998</v>
          </cell>
          <cell r="CJ147">
            <v>1.87</v>
          </cell>
          <cell r="CK147">
            <v>1.62</v>
          </cell>
          <cell r="CL147">
            <v>1.42</v>
          </cell>
          <cell r="CM147">
            <v>1.04</v>
          </cell>
        </row>
        <row r="148">
          <cell r="CA148">
            <v>1000000000000</v>
          </cell>
          <cell r="CB148">
            <v>1.1299999999999999</v>
          </cell>
          <cell r="CC148">
            <v>1.02</v>
          </cell>
          <cell r="CD148">
            <v>0.91</v>
          </cell>
          <cell r="CE148">
            <v>0.78</v>
          </cell>
          <cell r="CF148">
            <v>0.57999999999999996</v>
          </cell>
          <cell r="CH148">
            <v>1000000000000</v>
          </cell>
          <cell r="CI148">
            <v>1.75</v>
          </cell>
          <cell r="CJ148">
            <v>1.58</v>
          </cell>
          <cell r="CK148">
            <v>1.38</v>
          </cell>
          <cell r="CL148">
            <v>1.21</v>
          </cell>
          <cell r="CM148">
            <v>0.89</v>
          </cell>
        </row>
        <row r="149">
          <cell r="CA149">
            <v>2000000000000</v>
          </cell>
          <cell r="CB149">
            <v>0.96</v>
          </cell>
          <cell r="CC149">
            <v>0.87</v>
          </cell>
          <cell r="CD149">
            <v>0.76</v>
          </cell>
          <cell r="CE149">
            <v>0.67</v>
          </cell>
          <cell r="CF149">
            <v>0.49</v>
          </cell>
          <cell r="CH149">
            <v>2000000000000</v>
          </cell>
          <cell r="CI149">
            <v>1.48</v>
          </cell>
          <cell r="CJ149">
            <v>1.34</v>
          </cell>
          <cell r="CK149">
            <v>1.17</v>
          </cell>
          <cell r="CL149">
            <v>1.03</v>
          </cell>
          <cell r="CM149">
            <v>0.75</v>
          </cell>
        </row>
        <row r="150">
          <cell r="CA150">
            <v>5000000000000</v>
          </cell>
          <cell r="CB150">
            <v>0.74</v>
          </cell>
          <cell r="CC150">
            <v>0.67</v>
          </cell>
          <cell r="CD150">
            <v>0.57999999999999996</v>
          </cell>
          <cell r="CE150">
            <v>0.51</v>
          </cell>
          <cell r="CF150">
            <v>0.38</v>
          </cell>
          <cell r="CH150">
            <v>5000000000000</v>
          </cell>
          <cell r="CI150">
            <v>1.1399999999999999</v>
          </cell>
          <cell r="CJ150">
            <v>1.03</v>
          </cell>
          <cell r="CK150">
            <v>0.9</v>
          </cell>
          <cell r="CL150">
            <v>0.79</v>
          </cell>
          <cell r="CM150">
            <v>0.57999999999999996</v>
          </cell>
        </row>
        <row r="151">
          <cell r="CA151">
            <v>8000000000000</v>
          </cell>
          <cell r="CB151">
            <v>0.56999999999999995</v>
          </cell>
          <cell r="CC151">
            <v>0.51</v>
          </cell>
          <cell r="CD151">
            <v>0.45</v>
          </cell>
          <cell r="CE151">
            <v>0.4</v>
          </cell>
          <cell r="CH151">
            <v>8000000000000</v>
          </cell>
          <cell r="CI151">
            <v>0.88</v>
          </cell>
          <cell r="CJ151">
            <v>0.79</v>
          </cell>
          <cell r="CK151">
            <v>0.51</v>
          </cell>
          <cell r="CL151">
            <v>0.46</v>
          </cell>
        </row>
        <row r="152">
          <cell r="CA152">
            <v>9.9999999999999901E+307</v>
          </cell>
          <cell r="CB152">
            <v>0.56999999999999995</v>
          </cell>
          <cell r="CC152">
            <v>0.51</v>
          </cell>
          <cell r="CD152">
            <v>0.45</v>
          </cell>
          <cell r="CE152">
            <v>0.4</v>
          </cell>
          <cell r="CF152">
            <v>0</v>
          </cell>
          <cell r="CH152">
            <v>9.9999999999999901E+307</v>
          </cell>
          <cell r="CI152">
            <v>0.88</v>
          </cell>
          <cell r="CJ152">
            <v>0.79</v>
          </cell>
          <cell r="CK152">
            <v>0.51</v>
          </cell>
          <cell r="CL152">
            <v>0.46</v>
          </cell>
          <cell r="CM152">
            <v>0</v>
          </cell>
        </row>
        <row r="153">
          <cell r="CA153" t="e">
            <v>#REF!</v>
          </cell>
          <cell r="CH153" t="e">
            <v>#REF!</v>
          </cell>
        </row>
        <row r="162">
          <cell r="CA162">
            <v>0</v>
          </cell>
          <cell r="CB162">
            <v>0</v>
          </cell>
          <cell r="CC162">
            <v>0</v>
          </cell>
          <cell r="CD162">
            <v>1.68</v>
          </cell>
          <cell r="CE162">
            <v>1.5</v>
          </cell>
          <cell r="CF162">
            <v>1.34</v>
          </cell>
          <cell r="CH162">
            <v>0</v>
          </cell>
          <cell r="CI162">
            <v>0</v>
          </cell>
          <cell r="CJ162">
            <v>0</v>
          </cell>
          <cell r="CK162">
            <v>2.58</v>
          </cell>
          <cell r="CL162">
            <v>2.3199999999999998</v>
          </cell>
          <cell r="CM162">
            <v>2.0699999999999998</v>
          </cell>
          <cell r="CP162">
            <v>0</v>
          </cell>
          <cell r="CR162">
            <v>1.83</v>
          </cell>
          <cell r="CS162">
            <v>1.9</v>
          </cell>
          <cell r="CT162">
            <v>2.1</v>
          </cell>
          <cell r="DA162">
            <v>0</v>
          </cell>
          <cell r="DC162">
            <v>1</v>
          </cell>
          <cell r="DD162">
            <v>0.9</v>
          </cell>
          <cell r="DE162">
            <v>1.35</v>
          </cell>
        </row>
        <row r="163">
          <cell r="CA163">
            <v>7000000000</v>
          </cell>
          <cell r="CD163">
            <v>1.68</v>
          </cell>
          <cell r="CE163">
            <v>1.5</v>
          </cell>
          <cell r="CF163">
            <v>1.34</v>
          </cell>
          <cell r="CH163">
            <v>7000000000</v>
          </cell>
          <cell r="CK163">
            <v>2.58</v>
          </cell>
          <cell r="CL163">
            <v>2.3199999999999998</v>
          </cell>
          <cell r="CM163">
            <v>2.0699999999999998</v>
          </cell>
          <cell r="CP163">
            <v>5000000000</v>
          </cell>
          <cell r="CR163">
            <v>1.83</v>
          </cell>
          <cell r="CS163">
            <v>1.9</v>
          </cell>
          <cell r="CT163">
            <v>2.1</v>
          </cell>
          <cell r="DA163">
            <v>5000000000</v>
          </cell>
          <cell r="DC163">
            <v>1</v>
          </cell>
          <cell r="DD163">
            <v>0.9</v>
          </cell>
          <cell r="DE163">
            <v>1.35</v>
          </cell>
        </row>
        <row r="164">
          <cell r="CA164">
            <v>10000000000</v>
          </cell>
          <cell r="CB164">
            <v>1.95</v>
          </cell>
          <cell r="CC164">
            <v>1.77</v>
          </cell>
          <cell r="CD164">
            <v>1.61</v>
          </cell>
          <cell r="CE164">
            <v>1.44</v>
          </cell>
          <cell r="CF164">
            <v>1.28</v>
          </cell>
          <cell r="CH164">
            <v>10000000000</v>
          </cell>
          <cell r="CI164">
            <v>3.02</v>
          </cell>
          <cell r="CJ164">
            <v>2.74</v>
          </cell>
          <cell r="CK164">
            <v>2.48</v>
          </cell>
          <cell r="CL164">
            <v>2.23</v>
          </cell>
          <cell r="CM164">
            <v>1.98</v>
          </cell>
          <cell r="CP164">
            <v>15000000000</v>
          </cell>
          <cell r="CR164">
            <v>1.4</v>
          </cell>
          <cell r="CS164">
            <v>1.5</v>
          </cell>
          <cell r="CT164">
            <v>1.6</v>
          </cell>
          <cell r="DA164">
            <v>15000000000</v>
          </cell>
          <cell r="DC164">
            <v>0.75</v>
          </cell>
          <cell r="DD164">
            <v>0.7</v>
          </cell>
          <cell r="DE164">
            <v>0.8</v>
          </cell>
        </row>
        <row r="165">
          <cell r="CA165">
            <v>20000000000</v>
          </cell>
          <cell r="CB165">
            <v>1.69</v>
          </cell>
          <cell r="CC165">
            <v>1.54</v>
          </cell>
          <cell r="CD165">
            <v>1.41</v>
          </cell>
          <cell r="CE165">
            <v>1.26</v>
          </cell>
          <cell r="CF165">
            <v>1.1100000000000001</v>
          </cell>
          <cell r="CH165">
            <v>20000000000</v>
          </cell>
          <cell r="CI165">
            <v>2.61</v>
          </cell>
          <cell r="CJ165">
            <v>2.38</v>
          </cell>
          <cell r="CK165">
            <v>2.15</v>
          </cell>
          <cell r="CL165">
            <v>1.94</v>
          </cell>
          <cell r="CM165">
            <v>1.72</v>
          </cell>
          <cell r="CP165">
            <v>15000000000</v>
          </cell>
          <cell r="CR165">
            <v>1.3</v>
          </cell>
          <cell r="CS165">
            <v>1.4</v>
          </cell>
          <cell r="CT165">
            <v>1.5</v>
          </cell>
          <cell r="DA165">
            <v>15000000000</v>
          </cell>
          <cell r="DC165">
            <v>0.6</v>
          </cell>
          <cell r="DD165">
            <v>0.55000000000000004</v>
          </cell>
          <cell r="DE165">
            <v>0.6</v>
          </cell>
        </row>
        <row r="166">
          <cell r="CA166">
            <v>50000000000</v>
          </cell>
          <cell r="CB166">
            <v>1.42</v>
          </cell>
          <cell r="CC166">
            <v>1.31</v>
          </cell>
          <cell r="CD166">
            <v>1.18</v>
          </cell>
          <cell r="CE166">
            <v>1.05</v>
          </cell>
          <cell r="CF166">
            <v>0.88</v>
          </cell>
          <cell r="CH166">
            <v>50000000000</v>
          </cell>
          <cell r="CI166">
            <v>2.2000000000000002</v>
          </cell>
          <cell r="CJ166">
            <v>2.0299999999999998</v>
          </cell>
          <cell r="CK166">
            <v>1.81</v>
          </cell>
          <cell r="CL166">
            <v>1.62</v>
          </cell>
          <cell r="CM166">
            <v>1.35</v>
          </cell>
          <cell r="CP166">
            <v>25000000000</v>
          </cell>
          <cell r="CR166">
            <v>1.1000000000000001</v>
          </cell>
          <cell r="CS166">
            <v>1.3</v>
          </cell>
          <cell r="CT166">
            <v>1.35</v>
          </cell>
          <cell r="DA166">
            <v>25000000000</v>
          </cell>
          <cell r="DC166">
            <v>0.5</v>
          </cell>
          <cell r="DD166">
            <v>0.45</v>
          </cell>
          <cell r="DE166">
            <v>0.5</v>
          </cell>
        </row>
        <row r="167">
          <cell r="CA167">
            <v>100000000000</v>
          </cell>
          <cell r="CB167">
            <v>1.29</v>
          </cell>
          <cell r="CC167">
            <v>1.17</v>
          </cell>
          <cell r="CD167">
            <v>1.06</v>
          </cell>
          <cell r="CE167">
            <v>0.96</v>
          </cell>
          <cell r="CF167">
            <v>0.8</v>
          </cell>
          <cell r="CH167">
            <v>100000000000</v>
          </cell>
          <cell r="CI167">
            <v>1.99</v>
          </cell>
          <cell r="CJ167">
            <v>1.81</v>
          </cell>
          <cell r="CK167">
            <v>1.64</v>
          </cell>
          <cell r="CL167">
            <v>1.48</v>
          </cell>
          <cell r="CM167">
            <v>1.23</v>
          </cell>
          <cell r="CP167">
            <v>50000000000</v>
          </cell>
          <cell r="CR167">
            <v>0.95</v>
          </cell>
          <cell r="CS167">
            <v>1.1000000000000001</v>
          </cell>
          <cell r="CT167">
            <v>1.1499999999999999</v>
          </cell>
          <cell r="DA167">
            <v>50000000000</v>
          </cell>
          <cell r="DC167">
            <v>0.45</v>
          </cell>
          <cell r="DD167">
            <v>0.4</v>
          </cell>
          <cell r="DE167">
            <v>0.4</v>
          </cell>
        </row>
        <row r="168">
          <cell r="CA168">
            <v>200000000000</v>
          </cell>
          <cell r="CB168">
            <v>1.18</v>
          </cell>
          <cell r="CC168">
            <v>1.07</v>
          </cell>
          <cell r="CD168">
            <v>0.98</v>
          </cell>
          <cell r="CE168">
            <v>0.84</v>
          </cell>
          <cell r="CF168">
            <v>0.6</v>
          </cell>
          <cell r="CH168">
            <v>200000000000</v>
          </cell>
          <cell r="CI168">
            <v>1.82</v>
          </cell>
          <cell r="CJ168">
            <v>1.65</v>
          </cell>
          <cell r="CK168">
            <v>1.51</v>
          </cell>
          <cell r="CL168">
            <v>1.29</v>
          </cell>
          <cell r="CM168">
            <v>0.92</v>
          </cell>
          <cell r="CP168">
            <v>100000000000</v>
          </cell>
          <cell r="CR168">
            <v>0.8</v>
          </cell>
          <cell r="CS168">
            <v>1</v>
          </cell>
          <cell r="CT168">
            <v>1.05</v>
          </cell>
          <cell r="DA168">
            <v>100000000000</v>
          </cell>
          <cell r="DC168">
            <v>0.35</v>
          </cell>
          <cell r="DD168">
            <v>0.3</v>
          </cell>
          <cell r="DE168">
            <v>0.3</v>
          </cell>
        </row>
        <row r="169">
          <cell r="CA169">
            <v>500000000000</v>
          </cell>
          <cell r="CB169">
            <v>0.99</v>
          </cell>
          <cell r="CC169">
            <v>0.85</v>
          </cell>
          <cell r="CD169">
            <v>0.78</v>
          </cell>
          <cell r="CE169">
            <v>0.76</v>
          </cell>
          <cell r="CF169">
            <v>0.57999999999999996</v>
          </cell>
          <cell r="CH169">
            <v>500000000000</v>
          </cell>
          <cell r="CI169">
            <v>1.53</v>
          </cell>
          <cell r="CJ169">
            <v>1.31</v>
          </cell>
          <cell r="CK169">
            <v>1.21</v>
          </cell>
          <cell r="CL169">
            <v>1.17</v>
          </cell>
          <cell r="CM169">
            <v>0.89</v>
          </cell>
          <cell r="CP169">
            <v>200000000000</v>
          </cell>
          <cell r="CR169">
            <v>0.7</v>
          </cell>
          <cell r="CS169">
            <v>0.9</v>
          </cell>
          <cell r="CT169">
            <v>0.95</v>
          </cell>
          <cell r="DA169">
            <v>200000000000</v>
          </cell>
          <cell r="DC169">
            <v>0.25</v>
          </cell>
          <cell r="DD169">
            <v>0.2</v>
          </cell>
          <cell r="DE169">
            <v>0.2</v>
          </cell>
        </row>
        <row r="170">
          <cell r="CA170">
            <v>1000000000000</v>
          </cell>
          <cell r="CB170">
            <v>0.84</v>
          </cell>
          <cell r="CC170">
            <v>0.72</v>
          </cell>
          <cell r="CD170">
            <v>0.67</v>
          </cell>
          <cell r="CE170">
            <v>0.64</v>
          </cell>
          <cell r="CF170">
            <v>0.5</v>
          </cell>
          <cell r="CH170">
            <v>1000000000000</v>
          </cell>
          <cell r="CI170">
            <v>1.3</v>
          </cell>
          <cell r="CJ170">
            <v>1.1100000000000001</v>
          </cell>
          <cell r="CK170">
            <v>1.02</v>
          </cell>
          <cell r="CL170">
            <v>0.99</v>
          </cell>
          <cell r="CM170">
            <v>0.76</v>
          </cell>
          <cell r="CP170">
            <v>500000000000</v>
          </cell>
          <cell r="CR170">
            <v>0.6</v>
          </cell>
          <cell r="CS170">
            <v>0.7</v>
          </cell>
          <cell r="CT170">
            <v>0.8</v>
          </cell>
          <cell r="CV170" t="str">
            <v/>
          </cell>
          <cell r="CW170" t="str">
            <v/>
          </cell>
          <cell r="CX170">
            <v>0</v>
          </cell>
          <cell r="DA170">
            <v>500000000000</v>
          </cell>
          <cell r="DC170">
            <v>0.15</v>
          </cell>
          <cell r="DD170">
            <v>0.1</v>
          </cell>
          <cell r="DE170">
            <v>0.1</v>
          </cell>
          <cell r="DM170" t="str">
            <v/>
          </cell>
          <cell r="DN170" t="str">
            <v/>
          </cell>
          <cell r="DO170">
            <v>0</v>
          </cell>
        </row>
        <row r="171">
          <cell r="CA171">
            <v>2000000000000</v>
          </cell>
          <cell r="CB171">
            <v>0.72</v>
          </cell>
          <cell r="CC171">
            <v>0.61</v>
          </cell>
          <cell r="CD171">
            <v>0.56999999999999995</v>
          </cell>
          <cell r="CE171">
            <v>0.55000000000000004</v>
          </cell>
          <cell r="CF171">
            <v>0.42</v>
          </cell>
          <cell r="CH171">
            <v>2000000000000</v>
          </cell>
          <cell r="CI171">
            <v>1.1100000000000001</v>
          </cell>
          <cell r="CJ171">
            <v>0.94</v>
          </cell>
          <cell r="CK171">
            <v>0.87</v>
          </cell>
          <cell r="CL171">
            <v>0.84</v>
          </cell>
          <cell r="CM171">
            <v>0.64</v>
          </cell>
          <cell r="CP171">
            <v>9.9999999999999901E+307</v>
          </cell>
          <cell r="CR171">
            <v>0.6</v>
          </cell>
          <cell r="CS171">
            <v>0.7</v>
          </cell>
          <cell r="CT171">
            <v>0.8</v>
          </cell>
          <cell r="DA171">
            <v>9.9999999999999901E+307</v>
          </cell>
          <cell r="DC171">
            <v>0.15</v>
          </cell>
          <cell r="DD171">
            <v>0.1</v>
          </cell>
          <cell r="DE171">
            <v>0.1</v>
          </cell>
        </row>
        <row r="172">
          <cell r="CA172">
            <v>5000000000000</v>
          </cell>
          <cell r="CB172">
            <v>0.55000000000000004</v>
          </cell>
          <cell r="CC172">
            <v>0.47</v>
          </cell>
          <cell r="CD172">
            <v>0.44</v>
          </cell>
          <cell r="CE172">
            <v>0.42</v>
          </cell>
          <cell r="CF172">
            <v>0.32</v>
          </cell>
          <cell r="CH172">
            <v>5000000000000</v>
          </cell>
          <cell r="CI172">
            <v>0.85</v>
          </cell>
          <cell r="CJ172">
            <v>0.72</v>
          </cell>
          <cell r="CK172">
            <v>0.67</v>
          </cell>
          <cell r="CL172">
            <v>0.64</v>
          </cell>
          <cell r="CM172">
            <v>0.49</v>
          </cell>
          <cell r="CP172" t="e">
            <v>#REF!</v>
          </cell>
          <cell r="DA172" t="e">
            <v>#REF!</v>
          </cell>
        </row>
        <row r="173">
          <cell r="CA173">
            <v>8000000000000</v>
          </cell>
          <cell r="CB173">
            <v>0.42</v>
          </cell>
          <cell r="CC173">
            <v>0.31</v>
          </cell>
          <cell r="CD173">
            <v>0.28999999999999998</v>
          </cell>
          <cell r="CE173">
            <v>0.27</v>
          </cell>
          <cell r="CH173">
            <v>8000000000000</v>
          </cell>
          <cell r="CI173">
            <v>0.65</v>
          </cell>
          <cell r="CJ173">
            <v>0.56999999999999995</v>
          </cell>
          <cell r="CK173">
            <v>0.51</v>
          </cell>
          <cell r="CL173">
            <v>0.41</v>
          </cell>
        </row>
        <row r="174">
          <cell r="CA174">
            <v>9.9999999999999901E+307</v>
          </cell>
          <cell r="CB174">
            <v>0.42</v>
          </cell>
          <cell r="CC174">
            <v>0.31</v>
          </cell>
          <cell r="CD174">
            <v>0.28999999999999998</v>
          </cell>
          <cell r="CE174">
            <v>0.27</v>
          </cell>
          <cell r="CF174">
            <v>0</v>
          </cell>
          <cell r="CH174">
            <v>9.9999999999999901E+307</v>
          </cell>
          <cell r="CI174">
            <v>0.65</v>
          </cell>
          <cell r="CJ174">
            <v>0.56999999999999995</v>
          </cell>
          <cell r="CK174">
            <v>0.51</v>
          </cell>
          <cell r="CL174">
            <v>0.41</v>
          </cell>
          <cell r="CM174">
            <v>0</v>
          </cell>
        </row>
        <row r="175">
          <cell r="CA175" t="e">
            <v>#REF!</v>
          </cell>
          <cell r="CH175" t="e">
            <v>#REF!</v>
          </cell>
        </row>
        <row r="183">
          <cell r="CA183">
            <v>0</v>
          </cell>
          <cell r="CB183">
            <v>9.8000000000000004E-2</v>
          </cell>
          <cell r="CC183">
            <v>0.14000000000000001</v>
          </cell>
          <cell r="CD183">
            <v>7.3999999999999996E-2</v>
          </cell>
          <cell r="CE183">
            <v>8.7999999999999995E-2</v>
          </cell>
          <cell r="CF183">
            <v>7.6999999999999999E-2</v>
          </cell>
        </row>
        <row r="184">
          <cell r="CA184">
            <v>15000000000</v>
          </cell>
          <cell r="CB184">
            <v>9.8000000000000004E-2</v>
          </cell>
          <cell r="CC184">
            <v>0.14000000000000001</v>
          </cell>
          <cell r="CD184">
            <v>7.3999999999999996E-2</v>
          </cell>
          <cell r="CE184">
            <v>8.7999999999999995E-2</v>
          </cell>
          <cell r="CF184">
            <v>7.6999999999999999E-2</v>
          </cell>
        </row>
        <row r="185">
          <cell r="CA185">
            <v>20000000000</v>
          </cell>
          <cell r="CB185">
            <v>8.1000000000000003E-2</v>
          </cell>
          <cell r="CC185">
            <v>0.11899999999999999</v>
          </cell>
          <cell r="CD185">
            <v>6.7000000000000004E-2</v>
          </cell>
          <cell r="CE185">
            <v>0.08</v>
          </cell>
          <cell r="CF185">
            <v>7.0000000000000007E-2</v>
          </cell>
        </row>
        <row r="186">
          <cell r="CA186">
            <v>50000000000</v>
          </cell>
          <cell r="CB186">
            <v>6.6000000000000003E-2</v>
          </cell>
          <cell r="CC186">
            <v>9.5000000000000001E-2</v>
          </cell>
          <cell r="CD186">
            <v>5.3999999999999999E-2</v>
          </cell>
          <cell r="CE186">
            <v>6.4000000000000001E-2</v>
          </cell>
          <cell r="CF186">
            <v>5.7000000000000002E-2</v>
          </cell>
        </row>
        <row r="187">
          <cell r="CA187">
            <v>100000000000</v>
          </cell>
          <cell r="CB187">
            <v>4.7E-2</v>
          </cell>
          <cell r="CC187">
            <v>7.0000000000000007E-2</v>
          </cell>
          <cell r="CD187">
            <v>4.2000000000000003E-2</v>
          </cell>
          <cell r="CE187">
            <v>4.4999999999999998E-2</v>
          </cell>
          <cell r="CF187">
            <v>4.3999999999999997E-2</v>
          </cell>
        </row>
        <row r="188">
          <cell r="CA188">
            <v>200000000000</v>
          </cell>
          <cell r="CB188">
            <v>3.5000000000000003E-2</v>
          </cell>
          <cell r="CC188">
            <v>5.5E-2</v>
          </cell>
          <cell r="CD188">
            <v>2.9000000000000001E-2</v>
          </cell>
          <cell r="CE188">
            <v>3.4000000000000002E-2</v>
          </cell>
          <cell r="CF188">
            <v>0.03</v>
          </cell>
        </row>
        <row r="189">
          <cell r="CA189">
            <v>500000000000</v>
          </cell>
          <cell r="CB189">
            <v>2.3E-2</v>
          </cell>
          <cell r="CC189">
            <v>4.1000000000000002E-2</v>
          </cell>
          <cell r="CD189">
            <v>1.7999999999999999E-2</v>
          </cell>
          <cell r="CE189">
            <v>2.1999999999999999E-2</v>
          </cell>
          <cell r="CF189">
            <v>1.9E-2</v>
          </cell>
        </row>
        <row r="190">
          <cell r="CA190">
            <v>1000000000000</v>
          </cell>
          <cell r="CB190">
            <v>0.02</v>
          </cell>
          <cell r="CC190">
            <v>3.5999999999999997E-2</v>
          </cell>
          <cell r="CD190">
            <v>1.6E-2</v>
          </cell>
          <cell r="CE190">
            <v>1.9E-2</v>
          </cell>
          <cell r="CF190">
            <v>1.7000000000000001E-2</v>
          </cell>
        </row>
        <row r="191">
          <cell r="CA191">
            <v>2000000000000</v>
          </cell>
          <cell r="CB191">
            <v>1.7000000000000001E-2</v>
          </cell>
          <cell r="CC191">
            <v>2.9000000000000001E-2</v>
          </cell>
          <cell r="CD191">
            <v>1.2999999999999999E-2</v>
          </cell>
          <cell r="CE191">
            <v>1.6E-2</v>
          </cell>
          <cell r="CF191">
            <v>1.4E-2</v>
          </cell>
        </row>
        <row r="192">
          <cell r="CA192">
            <v>5000000000000</v>
          </cell>
          <cell r="CB192">
            <v>1.4E-2</v>
          </cell>
          <cell r="CC192">
            <v>2.5000000000000001E-2</v>
          </cell>
          <cell r="CD192">
            <v>1.0999999999999999E-2</v>
          </cell>
          <cell r="CE192">
            <v>1.2999999999999999E-2</v>
          </cell>
          <cell r="CF192">
            <v>1.2E-2</v>
          </cell>
        </row>
        <row r="193">
          <cell r="CA193">
            <v>10000000000000</v>
          </cell>
          <cell r="CB193">
            <v>0.01</v>
          </cell>
          <cell r="CC193">
            <v>1.4999999999999999E-2</v>
          </cell>
          <cell r="CD193">
            <v>7.0000000000000001E-3</v>
          </cell>
          <cell r="CE193">
            <v>8.9999999999999993E-3</v>
          </cell>
          <cell r="CF193">
            <v>8.0000000000000002E-3</v>
          </cell>
        </row>
        <row r="194">
          <cell r="CA194">
            <v>20000000000000</v>
          </cell>
          <cell r="CB194">
            <v>8.0000000000000002E-3</v>
          </cell>
          <cell r="CC194">
            <v>0.01</v>
          </cell>
          <cell r="CD194">
            <v>5.0000000000000001E-3</v>
          </cell>
          <cell r="CE194">
            <v>7.0000000000000001E-3</v>
          </cell>
          <cell r="CF194">
            <v>6.0000000000000001E-3</v>
          </cell>
        </row>
        <row r="195">
          <cell r="CA195">
            <v>30000000000000</v>
          </cell>
          <cell r="CB195">
            <v>6.0000000000000001E-3</v>
          </cell>
          <cell r="CC195">
            <v>7.0000000000000001E-3</v>
          </cell>
          <cell r="CD195">
            <v>4.0000000000000001E-3</v>
          </cell>
          <cell r="CE195">
            <v>5.0000000000000001E-3</v>
          </cell>
          <cell r="CF195">
            <v>4.0000000000000001E-3</v>
          </cell>
        </row>
        <row r="196">
          <cell r="CA196">
            <v>9.9999999999999901E+307</v>
          </cell>
          <cell r="CB196">
            <v>6.0000000000000001E-3</v>
          </cell>
          <cell r="CC196">
            <v>7.0000000000000001E-3</v>
          </cell>
          <cell r="CD196">
            <v>4.0000000000000001E-3</v>
          </cell>
          <cell r="CE196">
            <v>5.0000000000000001E-3</v>
          </cell>
          <cell r="CF196">
            <v>4.0000000000000001E-3</v>
          </cell>
        </row>
        <row r="197">
          <cell r="CA197" t="e">
            <v>#REF!</v>
          </cell>
        </row>
        <row r="198">
          <cell r="CF198" t="e">
            <v>#REF!</v>
          </cell>
        </row>
        <row r="205">
          <cell r="CA205">
            <v>0</v>
          </cell>
          <cell r="CB205">
            <v>0.20599999999999999</v>
          </cell>
          <cell r="CC205">
            <v>0.23799999999999999</v>
          </cell>
          <cell r="CD205">
            <v>0.13600000000000001</v>
          </cell>
          <cell r="CE205">
            <v>0.151</v>
          </cell>
          <cell r="CF205">
            <v>0.158</v>
          </cell>
        </row>
        <row r="206">
          <cell r="CA206">
            <v>10000000000</v>
          </cell>
          <cell r="CB206">
            <v>0.20599999999999999</v>
          </cell>
          <cell r="CC206">
            <v>0.23799999999999999</v>
          </cell>
          <cell r="CD206">
            <v>0.13600000000000001</v>
          </cell>
          <cell r="CE206">
            <v>0.151</v>
          </cell>
          <cell r="CF206">
            <v>0.158</v>
          </cell>
        </row>
        <row r="207">
          <cell r="CA207">
            <v>20000000000</v>
          </cell>
          <cell r="CB207">
            <v>0.17899999999999999</v>
          </cell>
          <cell r="CC207">
            <v>0.20599999999999999</v>
          </cell>
          <cell r="CD207">
            <v>0.11799999999999999</v>
          </cell>
          <cell r="CE207">
            <v>0.13</v>
          </cell>
          <cell r="CF207">
            <v>0.13800000000000001</v>
          </cell>
        </row>
        <row r="208">
          <cell r="CA208">
            <v>50000000000</v>
          </cell>
          <cell r="CB208">
            <v>0.13800000000000001</v>
          </cell>
          <cell r="CC208">
            <v>0.158</v>
          </cell>
          <cell r="CD208">
            <v>0.09</v>
          </cell>
          <cell r="CE208">
            <v>0.1</v>
          </cell>
          <cell r="CF208">
            <v>0.106</v>
          </cell>
        </row>
        <row r="209">
          <cell r="CA209">
            <v>100000000000</v>
          </cell>
          <cell r="CB209">
            <v>0.106</v>
          </cell>
          <cell r="CC209">
            <v>0.121</v>
          </cell>
          <cell r="CD209">
            <v>6.9000000000000006E-2</v>
          </cell>
          <cell r="CE209">
            <v>7.5999999999999998E-2</v>
          </cell>
          <cell r="CF209">
            <v>8.1000000000000003E-2</v>
          </cell>
        </row>
        <row r="210">
          <cell r="CA210">
            <v>200000000000</v>
          </cell>
          <cell r="CB210">
            <v>8.1000000000000003E-2</v>
          </cell>
          <cell r="CC210">
            <v>9.4E-2</v>
          </cell>
          <cell r="CD210">
            <v>5.3999999999999999E-2</v>
          </cell>
          <cell r="CE210">
            <v>0.06</v>
          </cell>
          <cell r="CF210">
            <v>6.3E-2</v>
          </cell>
        </row>
        <row r="211">
          <cell r="CA211">
            <v>500000000000</v>
          </cell>
          <cell r="CB211">
            <v>6.3E-2</v>
          </cell>
          <cell r="CC211">
            <v>7.2999999999999995E-2</v>
          </cell>
          <cell r="CD211">
            <v>4.1000000000000002E-2</v>
          </cell>
          <cell r="CE211">
            <v>4.5999999999999999E-2</v>
          </cell>
          <cell r="CF211">
            <v>4.9000000000000002E-2</v>
          </cell>
        </row>
        <row r="212">
          <cell r="CA212">
            <v>1000000000000</v>
          </cell>
          <cell r="CB212">
            <v>5.0999999999999997E-2</v>
          </cell>
          <cell r="CC212">
            <v>5.5E-2</v>
          </cell>
          <cell r="CD212">
            <v>3.1E-2</v>
          </cell>
          <cell r="CE212">
            <v>3.5000000000000003E-2</v>
          </cell>
          <cell r="CF212">
            <v>3.7999999999999999E-2</v>
          </cell>
        </row>
        <row r="213">
          <cell r="CA213">
            <v>2000000000000</v>
          </cell>
          <cell r="CB213">
            <v>3.5999999999999997E-2</v>
          </cell>
          <cell r="CC213">
            <v>4.3999999999999997E-2</v>
          </cell>
          <cell r="CD213">
            <v>2.5999999999999999E-2</v>
          </cell>
          <cell r="CE213">
            <v>2.9000000000000001E-2</v>
          </cell>
          <cell r="CF213">
            <v>3.3000000000000002E-2</v>
          </cell>
        </row>
        <row r="214">
          <cell r="CA214">
            <v>5000000000000</v>
          </cell>
          <cell r="CB214">
            <v>2.8000000000000001E-2</v>
          </cell>
          <cell r="CC214">
            <v>3.3000000000000002E-2</v>
          </cell>
          <cell r="CD214">
            <v>0.02</v>
          </cell>
          <cell r="CE214">
            <v>2.1000000000000001E-2</v>
          </cell>
          <cell r="CF214">
            <v>2.4E-2</v>
          </cell>
        </row>
        <row r="215">
          <cell r="CA215">
            <v>8000000000000</v>
          </cell>
          <cell r="CB215">
            <v>2.4E-2</v>
          </cell>
          <cell r="CC215">
            <v>2.8000000000000001E-2</v>
          </cell>
          <cell r="CD215">
            <v>1.7000000000000001E-2</v>
          </cell>
          <cell r="CE215">
            <v>1.7999999999999999E-2</v>
          </cell>
          <cell r="CF215">
            <v>2.1000000000000001E-2</v>
          </cell>
          <cell r="CI215">
            <v>0</v>
          </cell>
          <cell r="CJ215">
            <v>0</v>
          </cell>
          <cell r="CK215" t="str">
            <v/>
          </cell>
          <cell r="CL215" t="str">
            <v>Ch­a chän b­íc thiÕt kÕ</v>
          </cell>
        </row>
        <row r="216">
          <cell r="CA216">
            <v>9.9999999999999901E+307</v>
          </cell>
          <cell r="CB216">
            <v>2.4E-2</v>
          </cell>
          <cell r="CC216">
            <v>2.8000000000000001E-2</v>
          </cell>
          <cell r="CD216">
            <v>1.7000000000000001E-2</v>
          </cell>
          <cell r="CE216">
            <v>1.7999999999999999E-2</v>
          </cell>
          <cell r="CF216">
            <v>2.1000000000000001E-2</v>
          </cell>
          <cell r="CI216">
            <v>0</v>
          </cell>
          <cell r="CJ216">
            <v>0</v>
          </cell>
          <cell r="CK216" t="str">
            <v/>
          </cell>
          <cell r="CL216" t="str">
            <v>Ch­a chän b­íc thiÕt kÕ</v>
          </cell>
        </row>
        <row r="217">
          <cell r="CA217" t="e">
            <v>#REF!</v>
          </cell>
        </row>
        <row r="225">
          <cell r="CA225">
            <v>0</v>
          </cell>
          <cell r="CB225">
            <v>0.2</v>
          </cell>
          <cell r="CC225">
            <v>0.23100000000000001</v>
          </cell>
          <cell r="CD225">
            <v>0.13300000000000001</v>
          </cell>
          <cell r="CE225">
            <v>0.14599999999999999</v>
          </cell>
          <cell r="CF225">
            <v>0.153</v>
          </cell>
        </row>
        <row r="226">
          <cell r="CA226">
            <v>10000000000</v>
          </cell>
          <cell r="CB226">
            <v>0.2</v>
          </cell>
          <cell r="CC226">
            <v>0.23100000000000001</v>
          </cell>
          <cell r="CD226">
            <v>0.13300000000000001</v>
          </cell>
          <cell r="CE226">
            <v>0.14599999999999999</v>
          </cell>
          <cell r="CF226">
            <v>0.153</v>
          </cell>
        </row>
        <row r="227">
          <cell r="CA227">
            <v>20000000000</v>
          </cell>
          <cell r="CB227">
            <v>0.17499999999999999</v>
          </cell>
          <cell r="CC227">
            <v>0.2</v>
          </cell>
          <cell r="CD227">
            <v>0.114</v>
          </cell>
          <cell r="CE227">
            <v>0.126</v>
          </cell>
          <cell r="CF227">
            <v>0.13300000000000001</v>
          </cell>
        </row>
        <row r="228">
          <cell r="CA228">
            <v>50000000000</v>
          </cell>
          <cell r="CB228">
            <v>0.13300000000000001</v>
          </cell>
          <cell r="CC228">
            <v>0.151</v>
          </cell>
          <cell r="CD228">
            <v>8.5000000000000006E-2</v>
          </cell>
          <cell r="CE228">
            <v>9.5000000000000001E-2</v>
          </cell>
          <cell r="CF228">
            <v>0.10299999999999999</v>
          </cell>
        </row>
        <row r="229">
          <cell r="CA229">
            <v>100000000000</v>
          </cell>
          <cell r="CB229">
            <v>0.104</v>
          </cell>
          <cell r="CC229">
            <v>0.11799999999999999</v>
          </cell>
          <cell r="CD229">
            <v>6.8000000000000005E-2</v>
          </cell>
          <cell r="CE229">
            <v>7.4999999999999997E-2</v>
          </cell>
          <cell r="CF229">
            <v>7.8E-2</v>
          </cell>
        </row>
        <row r="230">
          <cell r="CA230">
            <v>200000000000</v>
          </cell>
          <cell r="CB230">
            <v>7.8E-2</v>
          </cell>
          <cell r="CC230">
            <v>0.09</v>
          </cell>
          <cell r="CD230">
            <v>5.0999999999999997E-2</v>
          </cell>
          <cell r="CE230">
            <v>5.8000000000000003E-2</v>
          </cell>
          <cell r="CF230">
            <v>5.8999999999999997E-2</v>
          </cell>
        </row>
        <row r="231">
          <cell r="CA231">
            <v>500000000000</v>
          </cell>
          <cell r="CB231">
            <v>5.8000000000000003E-2</v>
          </cell>
          <cell r="CC231">
            <v>6.9000000000000006E-2</v>
          </cell>
          <cell r="CD231">
            <v>3.9E-2</v>
          </cell>
          <cell r="CE231">
            <v>4.3999999999999997E-2</v>
          </cell>
          <cell r="CF231">
            <v>4.5999999999999999E-2</v>
          </cell>
        </row>
        <row r="232">
          <cell r="CA232">
            <v>1000000000000</v>
          </cell>
          <cell r="CB232">
            <v>4.8000000000000001E-2</v>
          </cell>
          <cell r="CC232">
            <v>5.0999999999999997E-2</v>
          </cell>
          <cell r="CD232">
            <v>0.03</v>
          </cell>
          <cell r="CE232">
            <v>3.3000000000000002E-2</v>
          </cell>
          <cell r="CF232">
            <v>3.5999999999999997E-2</v>
          </cell>
        </row>
        <row r="233">
          <cell r="CA233">
            <v>2000000000000</v>
          </cell>
          <cell r="CB233">
            <v>3.5000000000000003E-2</v>
          </cell>
          <cell r="CC233">
            <v>4.1000000000000002E-2</v>
          </cell>
          <cell r="CD233">
            <v>2.5000000000000001E-2</v>
          </cell>
          <cell r="CE233">
            <v>2.8000000000000001E-2</v>
          </cell>
          <cell r="CF233">
            <v>0.03</v>
          </cell>
        </row>
        <row r="234">
          <cell r="CA234">
            <v>5000000000000</v>
          </cell>
          <cell r="CB234">
            <v>2.5999999999999999E-2</v>
          </cell>
          <cell r="CC234">
            <v>2.9000000000000001E-2</v>
          </cell>
          <cell r="CD234">
            <v>1.7999999999999999E-2</v>
          </cell>
          <cell r="CE234">
            <v>0.02</v>
          </cell>
          <cell r="CF234">
            <v>2.1000000000000001E-2</v>
          </cell>
        </row>
        <row r="235">
          <cell r="CA235">
            <v>8000000000000</v>
          </cell>
          <cell r="CB235">
            <v>2.3E-2</v>
          </cell>
          <cell r="CC235">
            <v>2.5000000000000001E-2</v>
          </cell>
          <cell r="CD235">
            <v>1.4999999999999999E-2</v>
          </cell>
          <cell r="CE235">
            <v>1.7000000000000001E-2</v>
          </cell>
          <cell r="CF235">
            <v>1.7999999999999999E-2</v>
          </cell>
        </row>
        <row r="236">
          <cell r="CA236">
            <v>9.9999999999999901E+307</v>
          </cell>
          <cell r="CB236">
            <v>2.3E-2</v>
          </cell>
          <cell r="CC236">
            <v>2.5000000000000001E-2</v>
          </cell>
          <cell r="CD236">
            <v>1.4999999999999999E-2</v>
          </cell>
          <cell r="CE236">
            <v>1.7000000000000001E-2</v>
          </cell>
          <cell r="CF236">
            <v>1.7999999999999999E-2</v>
          </cell>
        </row>
        <row r="237">
          <cell r="CA237" t="e">
            <v>#REF!</v>
          </cell>
        </row>
        <row r="238">
          <cell r="CF238" t="e">
            <v>#REF!</v>
          </cell>
          <cell r="CG238" t="e">
            <v>#REF!</v>
          </cell>
        </row>
        <row r="246">
          <cell r="CA246">
            <v>0</v>
          </cell>
          <cell r="CB246">
            <v>0.33700000000000002</v>
          </cell>
          <cell r="CC246">
            <v>0.439</v>
          </cell>
          <cell r="CD246">
            <v>0.27</v>
          </cell>
          <cell r="CE246">
            <v>0.28199999999999997</v>
          </cell>
          <cell r="CF246">
            <v>0.30299999999999999</v>
          </cell>
        </row>
        <row r="247">
          <cell r="CA247">
            <v>10000000000</v>
          </cell>
          <cell r="CB247">
            <v>0.33700000000000002</v>
          </cell>
          <cell r="CC247">
            <v>0.439</v>
          </cell>
          <cell r="CD247">
            <v>0.27</v>
          </cell>
          <cell r="CE247">
            <v>0.28199999999999997</v>
          </cell>
          <cell r="CF247">
            <v>0.30299999999999999</v>
          </cell>
        </row>
        <row r="248">
          <cell r="CA248">
            <v>20000000000</v>
          </cell>
          <cell r="CB248">
            <v>0.27</v>
          </cell>
          <cell r="CC248">
            <v>0.30299999999999999</v>
          </cell>
          <cell r="CD248">
            <v>0.185</v>
          </cell>
          <cell r="CE248">
            <v>0.23599999999999999</v>
          </cell>
          <cell r="CF248">
            <v>0.254</v>
          </cell>
        </row>
        <row r="249">
          <cell r="CA249">
            <v>50000000000</v>
          </cell>
          <cell r="CB249">
            <v>0.152</v>
          </cell>
          <cell r="CC249">
            <v>0.16900000000000001</v>
          </cell>
          <cell r="CD249">
            <v>0.11799999999999999</v>
          </cell>
          <cell r="CE249">
            <v>0.13</v>
          </cell>
          <cell r="CF249">
            <v>0.13500000000000001</v>
          </cell>
        </row>
        <row r="250">
          <cell r="CA250">
            <v>100000000000</v>
          </cell>
          <cell r="CB250">
            <v>9.9000000000000005E-2</v>
          </cell>
          <cell r="CC250">
            <v>0.115</v>
          </cell>
          <cell r="CD250">
            <v>7.0000000000000007E-2</v>
          </cell>
          <cell r="CE250">
            <v>7.3999999999999996E-2</v>
          </cell>
          <cell r="CF250">
            <v>8.3000000000000004E-2</v>
          </cell>
        </row>
        <row r="251">
          <cell r="CA251">
            <v>200000000000</v>
          </cell>
          <cell r="CB251">
            <v>5.8999999999999997E-2</v>
          </cell>
          <cell r="CC251">
            <v>7.3999999999999996E-2</v>
          </cell>
          <cell r="CD251">
            <v>4.4999999999999998E-2</v>
          </cell>
          <cell r="CE251">
            <v>4.7E-2</v>
          </cell>
          <cell r="CF251">
            <v>4.9000000000000002E-2</v>
          </cell>
        </row>
        <row r="252">
          <cell r="CA252">
            <v>500000000000</v>
          </cell>
          <cell r="CB252">
            <v>4.2999999999999997E-2</v>
          </cell>
          <cell r="CC252">
            <v>5.2999999999999999E-2</v>
          </cell>
          <cell r="CD252">
            <v>3.5000000000000003E-2</v>
          </cell>
          <cell r="CE252">
            <v>3.6999999999999998E-2</v>
          </cell>
          <cell r="CF252">
            <v>0.04</v>
          </cell>
        </row>
        <row r="253">
          <cell r="CA253">
            <v>1000000000000</v>
          </cell>
          <cell r="CB253">
            <v>0.03</v>
          </cell>
          <cell r="CC253">
            <v>0.04</v>
          </cell>
          <cell r="CD253">
            <v>2.1999999999999999E-2</v>
          </cell>
          <cell r="CE253">
            <v>2.4E-2</v>
          </cell>
          <cell r="CF253">
            <v>2.5999999999999999E-2</v>
          </cell>
        </row>
        <row r="254">
          <cell r="CA254">
            <v>2000000000000</v>
          </cell>
          <cell r="CB254">
            <v>2.5999999999999999E-2</v>
          </cell>
          <cell r="CC254">
            <v>3.4000000000000002E-2</v>
          </cell>
          <cell r="CD254">
            <v>1.9E-2</v>
          </cell>
          <cell r="CE254">
            <v>2.1000000000000001E-2</v>
          </cell>
          <cell r="CF254">
            <v>2.1999999999999999E-2</v>
          </cell>
        </row>
        <row r="255">
          <cell r="CA255">
            <v>5000000000000</v>
          </cell>
          <cell r="CB255">
            <v>2.1999999999999999E-2</v>
          </cell>
          <cell r="CC255">
            <v>2.7E-2</v>
          </cell>
          <cell r="CD255">
            <v>1.6E-2</v>
          </cell>
          <cell r="CE255">
            <v>1.7999999999999999E-2</v>
          </cell>
          <cell r="CF255">
            <v>1.9E-2</v>
          </cell>
        </row>
        <row r="256">
          <cell r="CA256">
            <v>8000000000000</v>
          </cell>
          <cell r="CB256">
            <v>1.9E-2</v>
          </cell>
          <cell r="CC256">
            <v>2.3E-2</v>
          </cell>
          <cell r="CD256">
            <v>1.4E-2</v>
          </cell>
          <cell r="CE256">
            <v>1.6E-2</v>
          </cell>
          <cell r="CF256">
            <v>1.7000000000000001E-2</v>
          </cell>
        </row>
        <row r="257">
          <cell r="CA257">
            <v>9.9999999999999901E+307</v>
          </cell>
          <cell r="CB257">
            <v>1.9E-2</v>
          </cell>
          <cell r="CC257">
            <v>2.3E-2</v>
          </cell>
          <cell r="CD257">
            <v>1.4E-2</v>
          </cell>
          <cell r="CE257">
            <v>1.6E-2</v>
          </cell>
          <cell r="CF257">
            <v>1.7000000000000001E-2</v>
          </cell>
          <cell r="CI257" t="e">
            <v>#REF!</v>
          </cell>
        </row>
        <row r="258">
          <cell r="CA258" t="e">
            <v>#REF!</v>
          </cell>
          <cell r="CI258" t="e">
            <v>#REF!</v>
          </cell>
        </row>
        <row r="259">
          <cell r="CF259" t="e">
            <v>#REF!</v>
          </cell>
        </row>
        <row r="267">
          <cell r="CA267">
            <v>0</v>
          </cell>
          <cell r="CB267">
            <v>0.28699999999999998</v>
          </cell>
          <cell r="CC267">
            <v>0.439</v>
          </cell>
          <cell r="CD267">
            <v>0.20399999999999999</v>
          </cell>
          <cell r="CE267">
            <v>0.219</v>
          </cell>
          <cell r="CF267">
            <v>0.23599999999999999</v>
          </cell>
        </row>
        <row r="268">
          <cell r="CA268">
            <v>10000000000</v>
          </cell>
          <cell r="CB268">
            <v>0.28699999999999998</v>
          </cell>
          <cell r="CC268">
            <v>0.439</v>
          </cell>
          <cell r="CD268">
            <v>0.20399999999999999</v>
          </cell>
          <cell r="CE268">
            <v>0.219</v>
          </cell>
          <cell r="CF268">
            <v>0.23599999999999999</v>
          </cell>
        </row>
        <row r="269">
          <cell r="CA269">
            <v>20000000000</v>
          </cell>
          <cell r="CB269">
            <v>0.27</v>
          </cell>
          <cell r="CC269">
            <v>0.39500000000000002</v>
          </cell>
          <cell r="CD269">
            <v>0.17899999999999999</v>
          </cell>
          <cell r="CE269">
            <v>0.191</v>
          </cell>
          <cell r="CF269">
            <v>0.20300000000000001</v>
          </cell>
        </row>
        <row r="270">
          <cell r="CA270">
            <v>50000000000</v>
          </cell>
          <cell r="CB270">
            <v>0.14199999999999999</v>
          </cell>
          <cell r="CC270">
            <v>0.224</v>
          </cell>
          <cell r="CD270">
            <v>0.10299999999999999</v>
          </cell>
          <cell r="CE270">
            <v>0.11</v>
          </cell>
          <cell r="CF270">
            <v>0.122</v>
          </cell>
        </row>
        <row r="271">
          <cell r="CA271">
            <v>100000000000</v>
          </cell>
          <cell r="CB271">
            <v>8.8999999999999996E-2</v>
          </cell>
          <cell r="CC271">
            <v>0.14099999999999999</v>
          </cell>
          <cell r="CD271">
            <v>6.6000000000000003E-2</v>
          </cell>
          <cell r="CE271">
            <v>7.0000000000000007E-2</v>
          </cell>
          <cell r="CF271">
            <v>7.9000000000000001E-2</v>
          </cell>
        </row>
        <row r="272">
          <cell r="CA272">
            <v>200000000000</v>
          </cell>
          <cell r="CB272">
            <v>7.9000000000000001E-2</v>
          </cell>
          <cell r="CC272">
            <v>0.122</v>
          </cell>
          <cell r="CD272">
            <v>5.8000000000000003E-2</v>
          </cell>
          <cell r="CE272">
            <v>6.0999999999999999E-2</v>
          </cell>
          <cell r="CF272">
            <v>6.8000000000000005E-2</v>
          </cell>
        </row>
        <row r="273">
          <cell r="CA273">
            <v>500000000000</v>
          </cell>
          <cell r="CB273">
            <v>6.6000000000000003E-2</v>
          </cell>
          <cell r="CC273">
            <v>0.1</v>
          </cell>
          <cell r="CD273">
            <v>4.5999999999999999E-2</v>
          </cell>
          <cell r="CE273">
            <v>4.9000000000000002E-2</v>
          </cell>
          <cell r="CF273">
            <v>5.6000000000000001E-2</v>
          </cell>
        </row>
        <row r="274">
          <cell r="CA274">
            <v>1000000000000</v>
          </cell>
          <cell r="CB274">
            <v>4.4999999999999998E-2</v>
          </cell>
          <cell r="CC274">
            <v>6.8000000000000005E-2</v>
          </cell>
          <cell r="CD274">
            <v>3.2000000000000001E-2</v>
          </cell>
          <cell r="CE274">
            <v>0.04</v>
          </cell>
          <cell r="CF274">
            <v>4.3999999999999997E-2</v>
          </cell>
        </row>
        <row r="275">
          <cell r="CA275">
            <v>2000000000000</v>
          </cell>
          <cell r="CB275">
            <v>3.5000000000000003E-2</v>
          </cell>
          <cell r="CC275">
            <v>5.3999999999999999E-2</v>
          </cell>
          <cell r="CD275">
            <v>2.5999999999999999E-2</v>
          </cell>
          <cell r="CE275">
            <v>0.03</v>
          </cell>
          <cell r="CF275">
            <v>3.4000000000000002E-2</v>
          </cell>
        </row>
        <row r="276">
          <cell r="CA276">
            <v>5000000000000</v>
          </cell>
          <cell r="CB276">
            <v>2.7E-2</v>
          </cell>
          <cell r="CC276">
            <v>4.1000000000000002E-2</v>
          </cell>
          <cell r="CD276">
            <v>2.1000000000000001E-2</v>
          </cell>
          <cell r="CE276">
            <v>2.4E-2</v>
          </cell>
          <cell r="CF276">
            <v>2.5999999999999999E-2</v>
          </cell>
        </row>
        <row r="277">
          <cell r="CA277">
            <v>8000000000000</v>
          </cell>
          <cell r="CB277">
            <v>2.3E-2</v>
          </cell>
          <cell r="CC277">
            <v>3.5999999999999997E-2</v>
          </cell>
          <cell r="CD277">
            <v>1.9E-2</v>
          </cell>
          <cell r="CE277">
            <v>0.02</v>
          </cell>
          <cell r="CF277">
            <v>2.1999999999999999E-2</v>
          </cell>
          <cell r="CI277">
            <v>0</v>
          </cell>
        </row>
        <row r="278">
          <cell r="CA278">
            <v>9.9999999999999901E+307</v>
          </cell>
          <cell r="CB278">
            <v>2.3E-2</v>
          </cell>
          <cell r="CC278">
            <v>3.5999999999999997E-2</v>
          </cell>
          <cell r="CD278">
            <v>1.9E-2</v>
          </cell>
          <cell r="CE278">
            <v>0.02</v>
          </cell>
          <cell r="CF278">
            <v>2.1999999999999999E-2</v>
          </cell>
          <cell r="CI278">
            <v>0</v>
          </cell>
        </row>
        <row r="279">
          <cell r="CA279" t="e">
            <v>#REF!</v>
          </cell>
        </row>
        <row r="280">
          <cell r="CF280">
            <v>0</v>
          </cell>
        </row>
        <row r="288">
          <cell r="CA288">
            <v>0</v>
          </cell>
          <cell r="CB288">
            <v>2.6280000000000001</v>
          </cell>
          <cell r="CC288">
            <v>2.806</v>
          </cell>
          <cell r="CD288">
            <v>2.5619999999999998</v>
          </cell>
          <cell r="CE288">
            <v>2.0790000000000002</v>
          </cell>
          <cell r="CF288">
            <v>2.0529999999999999</v>
          </cell>
        </row>
        <row r="289">
          <cell r="CA289">
            <v>10000000000</v>
          </cell>
          <cell r="CB289">
            <v>2.6280000000000001</v>
          </cell>
          <cell r="CC289">
            <v>2.806</v>
          </cell>
          <cell r="CD289">
            <v>2.5619999999999998</v>
          </cell>
          <cell r="CE289">
            <v>2.0790000000000002</v>
          </cell>
          <cell r="CF289">
            <v>2.0529999999999999</v>
          </cell>
        </row>
        <row r="290">
          <cell r="CA290">
            <v>20000000000</v>
          </cell>
          <cell r="CB290">
            <v>2.282</v>
          </cell>
          <cell r="CC290">
            <v>2.5099999999999998</v>
          </cell>
          <cell r="CD290">
            <v>2.16</v>
          </cell>
          <cell r="CE290">
            <v>1.8340000000000001</v>
          </cell>
          <cell r="CF290">
            <v>1.8049999999999999</v>
          </cell>
        </row>
        <row r="291">
          <cell r="CA291">
            <v>50000000000</v>
          </cell>
          <cell r="CB291">
            <v>1.948</v>
          </cell>
          <cell r="CC291">
            <v>2.0470000000000002</v>
          </cell>
          <cell r="CD291">
            <v>1.885</v>
          </cell>
          <cell r="CE291">
            <v>1.66</v>
          </cell>
          <cell r="CF291">
            <v>1.5880000000000001</v>
          </cell>
        </row>
        <row r="292">
          <cell r="CA292">
            <v>100000000000</v>
          </cell>
          <cell r="CB292">
            <v>1.512</v>
          </cell>
          <cell r="CC292">
            <v>1.7</v>
          </cell>
          <cell r="CD292">
            <v>1.405</v>
          </cell>
          <cell r="CE292">
            <v>1.266</v>
          </cell>
          <cell r="CF292">
            <v>1.198</v>
          </cell>
        </row>
        <row r="293">
          <cell r="CA293">
            <v>200000000000</v>
          </cell>
          <cell r="CB293">
            <v>1.2669999999999999</v>
          </cell>
          <cell r="CC293">
            <v>1.3140000000000001</v>
          </cell>
          <cell r="CD293">
            <v>1.0429999999999999</v>
          </cell>
          <cell r="CE293">
            <v>0.97399999999999998</v>
          </cell>
          <cell r="CF293">
            <v>0.93600000000000005</v>
          </cell>
        </row>
        <row r="294">
          <cell r="CA294">
            <v>500000000000</v>
          </cell>
          <cell r="CB294">
            <v>0.97399999999999998</v>
          </cell>
          <cell r="CC294">
            <v>1.0660000000000001</v>
          </cell>
          <cell r="CD294">
            <v>0.82199999999999995</v>
          </cell>
          <cell r="CE294">
            <v>0.77900000000000003</v>
          </cell>
          <cell r="CF294">
            <v>0.748</v>
          </cell>
        </row>
        <row r="295">
          <cell r="CA295">
            <v>1000000000000</v>
          </cell>
          <cell r="CB295">
            <v>0.65300000000000002</v>
          </cell>
          <cell r="CC295">
            <v>0.67400000000000004</v>
          </cell>
          <cell r="CD295">
            <v>0.59899999999999998</v>
          </cell>
          <cell r="CE295">
            <v>0.51800000000000002</v>
          </cell>
          <cell r="CF295">
            <v>0.47799999999999998</v>
          </cell>
        </row>
        <row r="296">
          <cell r="CA296">
            <v>2000000000000</v>
          </cell>
          <cell r="CB296">
            <v>0.58899999999999997</v>
          </cell>
          <cell r="CC296">
            <v>0.60699999999999998</v>
          </cell>
          <cell r="CD296">
            <v>0.53900000000000003</v>
          </cell>
          <cell r="CE296">
            <v>0.46600000000000003</v>
          </cell>
          <cell r="CF296">
            <v>0.43099999999999999</v>
          </cell>
        </row>
        <row r="297">
          <cell r="CA297">
            <v>5000000000000</v>
          </cell>
          <cell r="CB297">
            <v>0.52900000000000003</v>
          </cell>
          <cell r="CC297">
            <v>0.54600000000000004</v>
          </cell>
          <cell r="CD297">
            <v>0.48499999999999999</v>
          </cell>
          <cell r="CE297">
            <v>0.41899999999999998</v>
          </cell>
          <cell r="CF297">
            <v>0.38800000000000001</v>
          </cell>
        </row>
        <row r="298">
          <cell r="CA298">
            <v>8000000000000</v>
          </cell>
          <cell r="CB298">
            <v>0.46</v>
          </cell>
          <cell r="CC298">
            <v>0.47399999999999998</v>
          </cell>
          <cell r="CD298">
            <v>0.42199999999999999</v>
          </cell>
          <cell r="CE298">
            <v>0.36399999999999999</v>
          </cell>
          <cell r="CF298">
            <v>0.33700000000000002</v>
          </cell>
        </row>
        <row r="299">
          <cell r="CA299">
            <v>9.9999999999999901E+307</v>
          </cell>
          <cell r="CB299">
            <v>0.46</v>
          </cell>
          <cell r="CC299">
            <v>0.47399999999999998</v>
          </cell>
          <cell r="CD299">
            <v>0.42199999999999999</v>
          </cell>
          <cell r="CE299">
            <v>0.36399999999999999</v>
          </cell>
          <cell r="CF299">
            <v>0.33700000000000002</v>
          </cell>
        </row>
        <row r="300">
          <cell r="CA300" t="e">
            <v>#REF!</v>
          </cell>
        </row>
        <row r="301">
          <cell r="CF301" t="e">
            <v>#REF!</v>
          </cell>
          <cell r="CG301" t="e">
            <v>#REF!</v>
          </cell>
        </row>
        <row r="309">
          <cell r="CA309">
            <v>0</v>
          </cell>
          <cell r="CB309">
            <v>0.67500000000000004</v>
          </cell>
          <cell r="CC309">
            <v>0.91800000000000004</v>
          </cell>
          <cell r="CD309">
            <v>0.54200000000000004</v>
          </cell>
          <cell r="CE309">
            <v>0.57399999999999995</v>
          </cell>
          <cell r="CF309">
            <v>0.64300000000000002</v>
          </cell>
        </row>
        <row r="310">
          <cell r="CA310">
            <v>10000000000</v>
          </cell>
          <cell r="CB310">
            <v>0.67500000000000004</v>
          </cell>
          <cell r="CC310">
            <v>0.91800000000000004</v>
          </cell>
          <cell r="CD310">
            <v>0.54200000000000004</v>
          </cell>
          <cell r="CE310">
            <v>0.57399999999999995</v>
          </cell>
          <cell r="CF310">
            <v>0.64300000000000002</v>
          </cell>
        </row>
        <row r="311">
          <cell r="CA311">
            <v>20000000000</v>
          </cell>
          <cell r="CB311">
            <v>0.57199999999999995</v>
          </cell>
          <cell r="CC311">
            <v>0.80400000000000005</v>
          </cell>
          <cell r="CD311">
            <v>0.46400000000000002</v>
          </cell>
          <cell r="CE311">
            <v>0.46800000000000003</v>
          </cell>
          <cell r="CF311">
            <v>0.55200000000000005</v>
          </cell>
        </row>
        <row r="312">
          <cell r="CA312">
            <v>50000000000</v>
          </cell>
          <cell r="CB312">
            <v>0.47699999999999998</v>
          </cell>
          <cell r="CC312">
            <v>0.76700000000000002</v>
          </cell>
          <cell r="CD312">
            <v>0.38900000000000001</v>
          </cell>
          <cell r="CE312">
            <v>0.41599999999999998</v>
          </cell>
          <cell r="CF312">
            <v>0.46</v>
          </cell>
        </row>
        <row r="313">
          <cell r="CA313">
            <v>100000000000</v>
          </cell>
          <cell r="CB313">
            <v>0.315</v>
          </cell>
          <cell r="CC313">
            <v>0.64900000000000002</v>
          </cell>
          <cell r="CD313">
            <v>0.25600000000000001</v>
          </cell>
          <cell r="CE313">
            <v>0.27500000000000002</v>
          </cell>
          <cell r="CF313">
            <v>0.307</v>
          </cell>
        </row>
        <row r="314">
          <cell r="CA314">
            <v>200000000000</v>
          </cell>
          <cell r="CB314">
            <v>0.25</v>
          </cell>
          <cell r="CC314">
            <v>0.40200000000000002</v>
          </cell>
          <cell r="CD314">
            <v>0.214</v>
          </cell>
          <cell r="CE314">
            <v>0.22600000000000001</v>
          </cell>
          <cell r="CF314">
            <v>0.246</v>
          </cell>
        </row>
        <row r="315">
          <cell r="CA315">
            <v>500000000000</v>
          </cell>
          <cell r="CB315">
            <v>0.214</v>
          </cell>
          <cell r="CC315">
            <v>0.34599999999999997</v>
          </cell>
          <cell r="CD315">
            <v>0.17799999999999999</v>
          </cell>
          <cell r="CE315">
            <v>0.19</v>
          </cell>
          <cell r="CF315">
            <v>0.214</v>
          </cell>
        </row>
        <row r="316">
          <cell r="CA316">
            <v>1000000000000</v>
          </cell>
          <cell r="CB316">
            <v>0.14399999999999999</v>
          </cell>
          <cell r="CC316">
            <v>0.29199999999999998</v>
          </cell>
          <cell r="CD316">
            <v>0.12</v>
          </cell>
          <cell r="CE316">
            <v>0.13</v>
          </cell>
          <cell r="CF316">
            <v>0.14199999999999999</v>
          </cell>
        </row>
        <row r="317">
          <cell r="CA317">
            <v>2000000000000</v>
          </cell>
          <cell r="CB317">
            <v>0.13</v>
          </cell>
          <cell r="CC317">
            <v>0.26200000000000001</v>
          </cell>
          <cell r="CD317">
            <v>0.108</v>
          </cell>
          <cell r="CE317">
            <v>0.11700000000000001</v>
          </cell>
          <cell r="CF317">
            <v>0.127</v>
          </cell>
        </row>
        <row r="318">
          <cell r="CA318">
            <v>5000000000000</v>
          </cell>
          <cell r="CB318">
            <v>0.11700000000000001</v>
          </cell>
          <cell r="CC318">
            <v>0.23499999999999999</v>
          </cell>
          <cell r="CD318">
            <v>9.7000000000000003E-2</v>
          </cell>
          <cell r="CE318">
            <v>0.105</v>
          </cell>
          <cell r="CF318">
            <v>0.114</v>
          </cell>
        </row>
        <row r="319">
          <cell r="CA319">
            <v>8000000000000</v>
          </cell>
          <cell r="CB319">
            <v>0.10199999999999999</v>
          </cell>
          <cell r="CC319">
            <v>0.20399999999999999</v>
          </cell>
          <cell r="CD319">
            <v>8.4000000000000005E-2</v>
          </cell>
          <cell r="CE319">
            <v>9.0999999999999998E-2</v>
          </cell>
          <cell r="CF319">
            <v>9.9000000000000005E-2</v>
          </cell>
        </row>
        <row r="320">
          <cell r="CA320">
            <v>9.9999999999999901E+307</v>
          </cell>
          <cell r="CB320">
            <v>0.10199999999999999</v>
          </cell>
          <cell r="CC320">
            <v>0.20399999999999999</v>
          </cell>
          <cell r="CD320">
            <v>8.4000000000000005E-2</v>
          </cell>
          <cell r="CE320">
            <v>9.0999999999999998E-2</v>
          </cell>
          <cell r="CF320">
            <v>9.9000000000000005E-2</v>
          </cell>
        </row>
        <row r="321">
          <cell r="CA321">
            <v>1</v>
          </cell>
        </row>
        <row r="322">
          <cell r="CF322">
            <v>0</v>
          </cell>
          <cell r="CG322">
            <v>0</v>
          </cell>
        </row>
        <row r="357">
          <cell r="CA357">
            <v>0</v>
          </cell>
          <cell r="CB357">
            <v>0.32</v>
          </cell>
          <cell r="CC357">
            <v>0.5</v>
          </cell>
        </row>
        <row r="358">
          <cell r="CA358">
            <v>5000000000</v>
          </cell>
          <cell r="CB358">
            <v>0.32</v>
          </cell>
          <cell r="CC358">
            <v>0.5</v>
          </cell>
        </row>
        <row r="359">
          <cell r="CA359">
            <v>10000000000</v>
          </cell>
          <cell r="CB359">
            <v>0.21</v>
          </cell>
          <cell r="CC359">
            <v>0.34</v>
          </cell>
        </row>
        <row r="360">
          <cell r="CA360">
            <v>50000000000</v>
          </cell>
          <cell r="CB360">
            <v>0.16</v>
          </cell>
          <cell r="CC360">
            <v>0.24</v>
          </cell>
        </row>
        <row r="361">
          <cell r="CA361">
            <v>100000000000</v>
          </cell>
          <cell r="CB361">
            <v>0.13</v>
          </cell>
          <cell r="CC361">
            <v>0.18</v>
          </cell>
        </row>
        <row r="362">
          <cell r="CA362">
            <v>500000000000</v>
          </cell>
          <cell r="CB362">
            <v>0.06</v>
          </cell>
          <cell r="CC362">
            <v>0.1</v>
          </cell>
        </row>
        <row r="363">
          <cell r="CA363">
            <v>1000000000000</v>
          </cell>
          <cell r="CB363">
            <v>0.04</v>
          </cell>
          <cell r="CC363">
            <v>0.03</v>
          </cell>
        </row>
        <row r="364">
          <cell r="CA364">
            <v>10000000000000</v>
          </cell>
          <cell r="CB364">
            <v>1.2E-2</v>
          </cell>
          <cell r="CC364">
            <v>0.02</v>
          </cell>
        </row>
        <row r="365">
          <cell r="CA365">
            <v>20000000000000</v>
          </cell>
          <cell r="CB365">
            <v>8.0000000000000002E-3</v>
          </cell>
          <cell r="CC365">
            <v>1.2E-2</v>
          </cell>
        </row>
        <row r="366">
          <cell r="CA366">
            <v>9.9999999999999901E+307</v>
          </cell>
          <cell r="CB366">
            <v>8.0000000000000002E-3</v>
          </cell>
          <cell r="CC366">
            <v>1.2E-2</v>
          </cell>
        </row>
        <row r="367">
          <cell r="CA367">
            <v>1</v>
          </cell>
        </row>
        <row r="368">
          <cell r="CB368">
            <v>0</v>
          </cell>
          <cell r="CC368">
            <v>0</v>
          </cell>
        </row>
        <row r="369">
          <cell r="CB369">
            <v>0</v>
          </cell>
          <cell r="CC369">
            <v>0</v>
          </cell>
        </row>
        <row r="385">
          <cell r="CF385" t="e">
            <v>#REF!</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Up_129"/>
      <sheetName val="StartUp_130"/>
      <sheetName val="StartUp_131"/>
      <sheetName val="StartUp_132"/>
      <sheetName val="StartUp_133"/>
      <sheetName val="StartUp_134"/>
      <sheetName val="StartUp_135"/>
      <sheetName val="StartUp_136"/>
      <sheetName val="StartUp_137"/>
      <sheetName val="StartUp_138"/>
      <sheetName val="StartUp_139"/>
      <sheetName val="StartUp_140"/>
      <sheetName val="StartUp_141"/>
      <sheetName val="StartUp_142"/>
      <sheetName val="StartUp_143"/>
      <sheetName val="StartUp_144"/>
      <sheetName val="StartUp_145"/>
      <sheetName val="StartUp_146"/>
      <sheetName val="StartUp_147"/>
      <sheetName val="StartUp_148"/>
      <sheetName val="StartUp_149"/>
      <sheetName val="StartUp_150"/>
      <sheetName val="StartUp_151"/>
      <sheetName val="StartUp_152"/>
      <sheetName val="StartUp_153"/>
      <sheetName val="StartUp_154"/>
      <sheetName val="StartUp_155"/>
      <sheetName val="StartUp_156"/>
      <sheetName val="StartUp_157"/>
      <sheetName val="StartUp_158"/>
      <sheetName val="StartUp_159"/>
      <sheetName val="StartUp_160"/>
      <sheetName val="StartUp_161"/>
      <sheetName val="StartUp_162"/>
      <sheetName val="StartUp_163"/>
      <sheetName val="StartUp_164"/>
      <sheetName val="StartUp_165"/>
      <sheetName val="StartUp_166"/>
      <sheetName val="StartUp_167"/>
      <sheetName val="StartUp_168"/>
      <sheetName val="StartUp_169"/>
      <sheetName val="StartUp_170"/>
      <sheetName val="StartUp_171"/>
      <sheetName val="StartUp_172"/>
      <sheetName val="StartUp_173"/>
      <sheetName val="StartUp_174"/>
      <sheetName val="StartUp_175"/>
      <sheetName val="StartUp_176"/>
      <sheetName val="StartUp_177"/>
      <sheetName val="StartUp_178"/>
      <sheetName val="StartUp_179"/>
      <sheetName val="StartUp_180"/>
      <sheetName val="StartUp_181"/>
      <sheetName val="StartUp_182"/>
      <sheetName val="StartUp_183"/>
      <sheetName val="StartUp_184"/>
      <sheetName val="StartUp_185"/>
      <sheetName val="StartUp_186"/>
      <sheetName val="StartUp_187"/>
      <sheetName val="StartUp_188"/>
      <sheetName val="StartUp_189"/>
      <sheetName val="StartUp_190"/>
      <sheetName val="StartUp_191"/>
      <sheetName val="StartUp_192"/>
      <sheetName val="StartUp_193"/>
      <sheetName val="StartUp_194"/>
      <sheetName val="StartUp_195"/>
      <sheetName val="StartUp_196"/>
      <sheetName val="StartUp_197"/>
      <sheetName val="StartUp_198"/>
      <sheetName val="StartUp_199"/>
      <sheetName val="StartUp_200"/>
      <sheetName val="StartUp_201"/>
      <sheetName val="StartUp_202"/>
      <sheetName val="StartUp_203"/>
      <sheetName val="StartUp_204"/>
      <sheetName val="StartUp_205"/>
      <sheetName val="StartUp_206"/>
      <sheetName val="StartUp_207"/>
      <sheetName val="StartUp_208"/>
      <sheetName val="StartUp_209"/>
      <sheetName val="StartUp_210"/>
      <sheetName val="StartUp_211"/>
      <sheetName val="StartUp_212"/>
      <sheetName val="StartUp_213"/>
      <sheetName val="StartUp_214"/>
      <sheetName val="StartUp_215"/>
      <sheetName val="StartUp_216"/>
      <sheetName val="StartUp_217"/>
      <sheetName val="StartUp_218"/>
      <sheetName val="StartUp_219"/>
      <sheetName val="StartUp_220"/>
      <sheetName val="StartUp_221"/>
      <sheetName val="StartUp_222"/>
      <sheetName val="StartUp_223"/>
      <sheetName val="StartUp_224"/>
      <sheetName val="StartUp_225"/>
      <sheetName val="StartUp_226"/>
      <sheetName val="StartUp_227"/>
      <sheetName val="StartUp_228"/>
      <sheetName val="StartUp_229"/>
      <sheetName val="StartUp_230"/>
      <sheetName val="StartUp_231"/>
      <sheetName val="StartUp_232"/>
      <sheetName val="StartUp_233"/>
      <sheetName val="StartUp_234"/>
      <sheetName val="StartUp_235"/>
      <sheetName val="StartUp_236"/>
      <sheetName val="StartUp_237"/>
      <sheetName val="StartUp_238"/>
      <sheetName val="StartUp_239"/>
      <sheetName val="StartUp_240"/>
      <sheetName val="StartUp_241"/>
      <sheetName val="StartUp_242"/>
      <sheetName val="StartUp_243"/>
      <sheetName val="StartUp_244"/>
      <sheetName val="StartUp_245"/>
      <sheetName val="StartUp_246"/>
      <sheetName val="StartUp_247"/>
      <sheetName val="StartUp_248"/>
      <sheetName val="StartUp_249"/>
      <sheetName val="StartUp_250"/>
      <sheetName val="StartUp_251"/>
      <sheetName val="StartUp_252"/>
      <sheetName val="StartUp_253"/>
      <sheetName val="StartUp_254"/>
      <sheetName val="StartUp_255"/>
      <sheetName val="StartUp_256"/>
      <sheetName val="StartUp_257"/>
      <sheetName val="StartUp_258"/>
      <sheetName val="StartUp_259"/>
      <sheetName val="StartUp_260"/>
      <sheetName val="StartUp_261"/>
      <sheetName val="StartUp_262"/>
      <sheetName val="StartUp_263"/>
      <sheetName val="StartUp_264"/>
      <sheetName val="StartUp_265"/>
      <sheetName val="StartUp_266"/>
      <sheetName val="StartUp_267"/>
      <sheetName val="StartUp_268"/>
      <sheetName val="StartUp_269"/>
      <sheetName val="StartUp_270"/>
      <sheetName val="StartUp_271"/>
      <sheetName val="StartUp_272"/>
      <sheetName val="StartUp_273"/>
      <sheetName val="StartUp_274"/>
      <sheetName val="StartUp_275"/>
      <sheetName val="StartUp_276"/>
      <sheetName val="StartUp_277"/>
      <sheetName val="StartUp_278"/>
      <sheetName val="StartUp_279"/>
      <sheetName val="StartUp_280"/>
      <sheetName val="StartUp_281"/>
      <sheetName val="StartUp_282"/>
      <sheetName val="StartUp_283"/>
      <sheetName val="StartUp_284"/>
      <sheetName val="StartUp_285"/>
      <sheetName val="StartUp_286"/>
      <sheetName val="StartUp_287"/>
      <sheetName val="StartUp_288"/>
      <sheetName val="StartUp_289"/>
      <sheetName val="StartUp_290"/>
      <sheetName val="StartUp_291"/>
      <sheetName val="StartUp_292"/>
      <sheetName val="StartUp_293"/>
      <sheetName val="StartUp_294"/>
      <sheetName val="StartUp_295"/>
      <sheetName val="StartUp_296"/>
      <sheetName val="StartUp_297"/>
      <sheetName val="StartUp_298"/>
      <sheetName val="StartUp_299"/>
      <sheetName val="StartUp_300"/>
      <sheetName val="StartUp_301"/>
      <sheetName val="StartUp_302"/>
      <sheetName val="StartUp_303"/>
      <sheetName val="StartUp_304"/>
      <sheetName val="StartUp_305"/>
      <sheetName val="StartUp_306"/>
      <sheetName val="StartUp_307"/>
      <sheetName val="StartUp_308"/>
      <sheetName val="StartUp_309"/>
      <sheetName val="StartUp_310"/>
      <sheetName val="StartUp_311"/>
      <sheetName val="StartUp_312"/>
      <sheetName val="StartUp_313"/>
      <sheetName val="StartUp_314"/>
      <sheetName val="StartUp_315"/>
      <sheetName val="StartUp_316"/>
      <sheetName val="StartUp_317"/>
      <sheetName val="StartUp_318"/>
      <sheetName val="StartUp_319"/>
      <sheetName val="StartUp_320"/>
      <sheetName val="StartUp_321"/>
      <sheetName val="StartUp_322"/>
      <sheetName val="StartUp_323"/>
      <sheetName val="StartUp_324"/>
      <sheetName val="StartUp_325"/>
      <sheetName val="StartUp_326"/>
      <sheetName val="StartUp_327"/>
      <sheetName val="StartUp_328"/>
      <sheetName val="StartUp_329"/>
      <sheetName val="StartUp_330"/>
      <sheetName val="StartUp_331"/>
      <sheetName val="StartUp_332"/>
      <sheetName val="StartUp_333"/>
      <sheetName val="StartUp_334"/>
      <sheetName val="StartUp_335"/>
      <sheetName val="StartUp_336"/>
      <sheetName val="StartUp_337"/>
      <sheetName val="StartUp_338"/>
      <sheetName val="StartUp_339"/>
      <sheetName val="StartUp_340"/>
      <sheetName val="StartUp_341"/>
      <sheetName val="StartUp_342"/>
      <sheetName val="StartUp_343"/>
      <sheetName val="StartUp_344"/>
      <sheetName val="StartUp_345"/>
      <sheetName val="StartUp_346"/>
      <sheetName val="StartUp_347"/>
      <sheetName val="StartUp_348"/>
      <sheetName val="StartUp_349"/>
      <sheetName val="StartUp_350"/>
      <sheetName val="StartUp_351"/>
      <sheetName val="StartUp_352"/>
      <sheetName val="StartUp_353"/>
      <sheetName val="StartUp_354"/>
      <sheetName val="StartUp_355"/>
      <sheetName val="StartUp_356"/>
      <sheetName val="StartUp_357"/>
      <sheetName val="StartUp_358"/>
      <sheetName val="StartUp_359"/>
      <sheetName val="StartUp_360"/>
      <sheetName val="StartUp_361"/>
      <sheetName val="StartUp_362"/>
      <sheetName val="StartUp_363"/>
      <sheetName val="StartUp_364"/>
      <sheetName val="StartUp_365"/>
      <sheetName val="StartUp_366"/>
      <sheetName val="StartUp_367"/>
      <sheetName val="StartUp_368"/>
      <sheetName val="StartUp_369"/>
      <sheetName val="StartUp_370"/>
      <sheetName val="StartUp_371"/>
      <sheetName val="StartUp_372"/>
      <sheetName val="StartUp_373"/>
      <sheetName val="StartUp_374"/>
      <sheetName val="StartUp_375"/>
      <sheetName val="StartUp_376"/>
      <sheetName val="StartUp_377"/>
      <sheetName val="StartUp_378"/>
      <sheetName val="StartUp_379"/>
      <sheetName val="StartUp_380"/>
      <sheetName val="StartUp_381"/>
      <sheetName val="StartUp_382"/>
      <sheetName val="StartUp_383"/>
      <sheetName val="StartUp_384"/>
      <sheetName val="StartUp_385"/>
      <sheetName val="StartUp_386"/>
      <sheetName val="StartUp_387"/>
      <sheetName val="StartUp_388"/>
      <sheetName val="StartUp_389"/>
      <sheetName val="StartUp_390"/>
      <sheetName val="StartUp_391"/>
      <sheetName val="StartUp_392"/>
      <sheetName val="StartUp_393"/>
      <sheetName val="StartUp_394"/>
      <sheetName val="StartUp_395"/>
      <sheetName val="StartUp_396"/>
      <sheetName val="StartUp_397"/>
      <sheetName val="StartUp_398"/>
      <sheetName val="StartUp_399"/>
      <sheetName val="StartUp_400"/>
      <sheetName val="StartUp_401"/>
      <sheetName val="StartUp_402"/>
      <sheetName val="StartUp_403"/>
      <sheetName val="StartUp_404"/>
      <sheetName val="StartUp_405"/>
      <sheetName val="StartUp_406"/>
      <sheetName val="StartUp_407"/>
      <sheetName val="StartUp_408"/>
      <sheetName val="StartUp_409"/>
      <sheetName val="StartUp_410"/>
      <sheetName val="StartUp_411"/>
      <sheetName val="StartUp_412"/>
      <sheetName val="StartUp_413"/>
      <sheetName val="StartUp_414"/>
      <sheetName val="StartUp_415"/>
      <sheetName val="StartUp_416"/>
      <sheetName val="StartUp_417"/>
      <sheetName val="StartUp_418"/>
      <sheetName val="StartUp_419"/>
      <sheetName val="StartUp_420"/>
      <sheetName val="StartUp_421"/>
      <sheetName val="StartUp_422"/>
      <sheetName val="StartUp_423"/>
      <sheetName val="StartUp_424"/>
      <sheetName val="StartUp_425"/>
      <sheetName val="StartUp_426"/>
      <sheetName val="StartUp_427"/>
      <sheetName val="StartUp_428"/>
      <sheetName val="StartUp_429"/>
      <sheetName val="StartUp_430"/>
      <sheetName val="StartUp_431"/>
      <sheetName val="StartUp_432"/>
      <sheetName val="StartUp_433"/>
      <sheetName val="StartUp_434"/>
      <sheetName val="StartUp_435"/>
      <sheetName val="StartUp_436"/>
      <sheetName val="StartUp_437"/>
      <sheetName val="StartUp_438"/>
      <sheetName val="StartUp_439"/>
      <sheetName val="StartUp_440"/>
      <sheetName val="StartUp_441"/>
      <sheetName val="StartUp_442"/>
      <sheetName val="StartUp_443"/>
      <sheetName val="StartUp_444"/>
      <sheetName val="StartUp_445"/>
      <sheetName val="StartUp_446"/>
      <sheetName val="StartUp_447"/>
      <sheetName val="StartUp_448"/>
      <sheetName val="StartUp_449"/>
      <sheetName val="StartUp_450"/>
      <sheetName val="StartUp_451"/>
      <sheetName val="StartUp_452"/>
      <sheetName val="StartUp_453"/>
      <sheetName val="StartUp_454"/>
      <sheetName val="StartUp_455"/>
      <sheetName val="StartUp_456"/>
      <sheetName val="StartUp_457"/>
      <sheetName val="StartUp_458"/>
      <sheetName val="StartUp_459"/>
      <sheetName val="StartUp_460"/>
      <sheetName val="StartUp_461"/>
      <sheetName val="StartUp_462"/>
      <sheetName val="StartUp_463"/>
      <sheetName val="StartUp_464"/>
      <sheetName val="StartUp_465"/>
      <sheetName val="StartUp_466"/>
      <sheetName val="StartUp_467"/>
      <sheetName val="StartUp_468"/>
      <sheetName val="StartUp_469"/>
      <sheetName val="StartUp_470"/>
      <sheetName val="StartUp_471"/>
      <sheetName val="StartUp_472"/>
      <sheetName val="StartUp_473"/>
      <sheetName val="StartUp_474"/>
      <sheetName val="StartUp_475"/>
      <sheetName val="StartUp_476"/>
      <sheetName val="StartUp_477"/>
      <sheetName val="StartUp_478"/>
      <sheetName val="StartUp_479"/>
      <sheetName val="StartUp_480"/>
      <sheetName val="StartUp_481"/>
      <sheetName val="StartUp_482"/>
      <sheetName val="StartUp_483"/>
      <sheetName val="StartUp_484"/>
      <sheetName val="StartUp_485"/>
      <sheetName val="StartUp_486"/>
      <sheetName val="StartUp_487"/>
      <sheetName val="StartUp_488"/>
      <sheetName val="StartUp_489"/>
      <sheetName val="StartUp_490"/>
      <sheetName val="StartUp_491"/>
      <sheetName val="StartUp_492"/>
      <sheetName val="StartUp_493"/>
      <sheetName val="StartUp_494"/>
      <sheetName val="StartUp_495"/>
      <sheetName val="StartUp_496"/>
      <sheetName val="StartUp_497"/>
      <sheetName val="StartUp_498"/>
      <sheetName val="StartUp_499"/>
      <sheetName val="StartUp_500"/>
      <sheetName val="StartUp_501"/>
      <sheetName val="StartUp_502"/>
      <sheetName val="StartUp_503"/>
      <sheetName val="StartUp_504"/>
      <sheetName val="StartUp_505"/>
      <sheetName val="StartUp_506"/>
      <sheetName val="StartUp_507"/>
      <sheetName val="StartUp_508"/>
      <sheetName val="StartUp_509"/>
      <sheetName val="StartUp_510"/>
      <sheetName val="StartUp_511"/>
      <sheetName val="StartUp_512"/>
      <sheetName val="StartUp_513"/>
      <sheetName val="StartUp_514"/>
      <sheetName val="StartUp_515"/>
      <sheetName val="StartUp_516"/>
      <sheetName val="StartUp_517"/>
      <sheetName val="StartUp_518"/>
      <sheetName val="StartUp_519"/>
      <sheetName val="StartUp_520"/>
      <sheetName val="StartUp_521"/>
      <sheetName val="StartUp_522"/>
      <sheetName val="StartUp_523"/>
      <sheetName val="StartUp_524"/>
      <sheetName val="StartUp_525"/>
      <sheetName val="StartUp_526"/>
      <sheetName val="StartUp_527"/>
      <sheetName val="StartUp_528"/>
      <sheetName val="StartUp_529"/>
      <sheetName val="StartUp_530"/>
      <sheetName val="StartUp_531"/>
      <sheetName val="StartUp_532"/>
      <sheetName val="StartUp_533"/>
      <sheetName val="StartUp_534"/>
      <sheetName val="StartUp_535"/>
      <sheetName val="StartUp_536"/>
      <sheetName val="StartUp_537"/>
      <sheetName val="StartUp_538"/>
      <sheetName val="StartUp_539"/>
      <sheetName val="StartUp_540"/>
      <sheetName val="StartUp_541"/>
      <sheetName val="StartUp_542"/>
      <sheetName val="StartUp_543"/>
      <sheetName val="StartUp_544"/>
      <sheetName val="StartUp_545"/>
      <sheetName val="StartUp_546"/>
      <sheetName val="StartUp_547"/>
      <sheetName val="StartUp_548"/>
      <sheetName val="StartUp_549"/>
      <sheetName val="StartUp_550"/>
      <sheetName val="StartUp_551"/>
      <sheetName val="StartUp_552"/>
      <sheetName val="StartUp_553"/>
      <sheetName val="StartUp_554"/>
      <sheetName val="StartUp_555"/>
      <sheetName val="StartUp_556"/>
      <sheetName val="StartUp_557"/>
      <sheetName val="StartUp_558"/>
      <sheetName val="StartUp_559"/>
      <sheetName val="StartUp_560"/>
      <sheetName val="StartUp_561"/>
      <sheetName val="StartUp_562"/>
      <sheetName val="StartUp_563"/>
      <sheetName val="StartUp_564"/>
      <sheetName val="StartUp_565"/>
      <sheetName val="StartUp_566"/>
      <sheetName val="StartUp_567"/>
      <sheetName val="StartUp_568"/>
      <sheetName val="StartUp_569"/>
      <sheetName val="StartUp_570"/>
      <sheetName val="StartUp_571"/>
      <sheetName val="StartUp_572"/>
      <sheetName val="StartUp_573"/>
      <sheetName val="StartUp_574"/>
      <sheetName val="StartUp_575"/>
      <sheetName val="StartUp_576"/>
      <sheetName val="StartUp_577"/>
      <sheetName val="StartUp_578"/>
      <sheetName val="StartUp_579"/>
      <sheetName val="StartUp_580"/>
      <sheetName val="StartUp_581"/>
      <sheetName val="StartUp_582"/>
      <sheetName val="StartUp_583"/>
      <sheetName val="StartUp_584"/>
      <sheetName val="StartUp_585"/>
      <sheetName val="StartUp_586"/>
      <sheetName val="StartUp_587"/>
      <sheetName val="StartUp_588"/>
      <sheetName val="StartUp_589"/>
      <sheetName val="StartUp_590"/>
      <sheetName val="StartUp_591"/>
      <sheetName val="StartUp_592"/>
      <sheetName val="StartUp_593"/>
      <sheetName val="StartUp_594"/>
      <sheetName val="StartUp_595"/>
      <sheetName val="StartUp_596"/>
      <sheetName val="StartUp_597"/>
      <sheetName val="StartUp_598"/>
      <sheetName val="StartUp_599"/>
      <sheetName val="StartUp_600"/>
      <sheetName val="StartUp_601"/>
      <sheetName val="StartUp_602"/>
      <sheetName val="StartUp_603"/>
      <sheetName val="StartUp_604"/>
      <sheetName val="StartUp_605"/>
      <sheetName val="StartUp_606"/>
      <sheetName val="StartUp_607"/>
      <sheetName val="StartUp_608"/>
      <sheetName val="StartUp_609"/>
      <sheetName val="StartUp_610"/>
      <sheetName val="StartUp_611"/>
      <sheetName val="StartUp_612"/>
      <sheetName val="StartUp_613"/>
      <sheetName val="StartUp_614"/>
      <sheetName val="StartUp_615"/>
      <sheetName val="StartUp_616"/>
      <sheetName val="StartUp_617"/>
      <sheetName val="StartUp_618"/>
      <sheetName val="StartUp_619"/>
      <sheetName val="StartUp_620"/>
      <sheetName val="StartUp_621"/>
      <sheetName val="StartUp_622"/>
      <sheetName val="StartUp_623"/>
      <sheetName val="StartUp_624"/>
      <sheetName val="StartUp_625"/>
      <sheetName val="StartUp_626"/>
      <sheetName val="StartUp_627"/>
      <sheetName val="StartUp_628"/>
      <sheetName val="StartUp_629"/>
      <sheetName val="StartUp_630"/>
      <sheetName val="StartUp_631"/>
      <sheetName val="StartUp_632"/>
      <sheetName val="StartUp_633"/>
      <sheetName val="StartUp_634"/>
      <sheetName val="StartUp_635"/>
      <sheetName val="StartUp_636"/>
      <sheetName val="StartUp_637"/>
      <sheetName val="StartUp_638"/>
      <sheetName val="StartUp_639"/>
      <sheetName val="StartUp_640"/>
      <sheetName val="StartUp_641"/>
      <sheetName val="StartUp_642"/>
      <sheetName val="StartUp_643"/>
      <sheetName val="StartUp_644"/>
      <sheetName val="StartUp_645"/>
      <sheetName val="StartUp_646"/>
      <sheetName val="StartUp_647"/>
      <sheetName val="StartUp_648"/>
      <sheetName val="StartUp_649"/>
      <sheetName val="StartUp_650"/>
      <sheetName val="StartUp_651"/>
      <sheetName val="StartUp_652"/>
      <sheetName val="StartUp_653"/>
      <sheetName val="StartUp_654"/>
      <sheetName val="StartUp_655"/>
      <sheetName val="StartUp_656"/>
      <sheetName val="StartUp_657"/>
      <sheetName val="StartUp_658"/>
      <sheetName val="StartUp_659"/>
      <sheetName val="StartUp_660"/>
      <sheetName val="StartUp_661"/>
      <sheetName val="StartUp_662"/>
      <sheetName val="StartUp_663"/>
      <sheetName val="StartUp_664"/>
      <sheetName val="StartUp_665"/>
      <sheetName val="StartUp_666"/>
      <sheetName val="StartUp_667"/>
      <sheetName val="StartUp_668"/>
      <sheetName val="StartUp_669"/>
      <sheetName val="StartUp_670"/>
      <sheetName val="StartUp_671"/>
      <sheetName val="StartUp_672"/>
      <sheetName val="StartUp_673"/>
      <sheetName val="StartUp_674"/>
      <sheetName val="StartUp_675"/>
      <sheetName val="StartUp_676"/>
      <sheetName val="StartUp_677"/>
      <sheetName val="StartUp_678"/>
      <sheetName val="StartUp_679"/>
      <sheetName val="StartUp_680"/>
      <sheetName val="StartUp_681"/>
      <sheetName val="StartUp_682"/>
      <sheetName val="StartUp_683"/>
      <sheetName val="StartUp_684"/>
      <sheetName val="StartUp_685"/>
      <sheetName val="StartUp_686"/>
      <sheetName val="StartUp_687"/>
      <sheetName val="StartUp_688"/>
      <sheetName val="StartUp_689"/>
      <sheetName val="StartUp_690"/>
      <sheetName val="StartUp_691"/>
      <sheetName val="StartUp_692"/>
      <sheetName val="StartUp_693"/>
      <sheetName val="StartUp_694"/>
      <sheetName val="StartUp_695"/>
      <sheetName val="StartUp_696"/>
      <sheetName val="StartUp_697"/>
      <sheetName val="StartUp_698"/>
      <sheetName val="StartUp_699"/>
      <sheetName val="StartUp_700"/>
      <sheetName val="StartUp_701"/>
      <sheetName val="StartUp_702"/>
      <sheetName val="StartUp_703"/>
      <sheetName val="StartUp_704"/>
      <sheetName val="StartUp_705"/>
      <sheetName val="StartUp_706"/>
      <sheetName val="StartUp_707"/>
      <sheetName val="StartUp_708"/>
      <sheetName val="StartUp_709"/>
      <sheetName val="StartUp_710"/>
      <sheetName val="StartUp_711"/>
      <sheetName val="StartUp_712"/>
      <sheetName val="StartUp_713"/>
      <sheetName val="StartUp_714"/>
      <sheetName val="StartUp_715"/>
      <sheetName val="StartUp_716"/>
      <sheetName val="StartUp_717"/>
      <sheetName val="StartUp_718"/>
      <sheetName val="StartUp_719"/>
      <sheetName val="StartUp_720"/>
      <sheetName val="StartUp_721"/>
      <sheetName val="StartUp_722"/>
      <sheetName val="StartUp_723"/>
      <sheetName val="StartUp_724"/>
      <sheetName val="StartUp_725"/>
      <sheetName val="StartUp_726"/>
      <sheetName val="StartUp_727"/>
      <sheetName val="StartUp_728"/>
      <sheetName val="StartUp_729"/>
      <sheetName val="StartUp_730"/>
      <sheetName val="StartUp_731"/>
      <sheetName val="StartUp_732"/>
      <sheetName val="StartUp_733"/>
      <sheetName val="StartUp_734"/>
      <sheetName val="StartUp_735"/>
      <sheetName val="StartUp_736"/>
      <sheetName val="StartUp_737"/>
      <sheetName val="StartUp_738"/>
      <sheetName val="StartUp_739"/>
      <sheetName val="StartUp_740"/>
      <sheetName val="StartUp_741"/>
      <sheetName val="StartUp_742"/>
      <sheetName val="StartUp_743"/>
      <sheetName val="StartUp_744"/>
      <sheetName val="StartUp_745"/>
      <sheetName val="StartUp_746"/>
      <sheetName val="StartUp_747"/>
      <sheetName val="StartUp_748"/>
      <sheetName val="StartUp_749"/>
      <sheetName val="StartUp_750"/>
      <sheetName val="StartUp_751"/>
      <sheetName val="StartUp_752"/>
      <sheetName val="StartUp_753"/>
      <sheetName val="StartUp_754"/>
      <sheetName val="DP"/>
      <sheetName val="Tra HS "/>
      <sheetName val="Tra HS ( DIEN ) "/>
      <sheetName val="Tra HS ( GT )"/>
      <sheetName val="StartUp"/>
      <sheetName val="StartUp_2"/>
      <sheetName val="StartUp_3"/>
      <sheetName val="StartUp_4"/>
      <sheetName val="StartUp_5"/>
      <sheetName val="StartUp_6"/>
      <sheetName val="StartUp_7"/>
      <sheetName val="StartUp_8"/>
      <sheetName val="StartUp_9"/>
      <sheetName val="StartUp_10"/>
      <sheetName val="StartUp_11"/>
      <sheetName val="StartUp_12"/>
      <sheetName val="StartUp_13"/>
      <sheetName val="StartUp_14"/>
      <sheetName val="StartUp_15"/>
      <sheetName val="StartUp_16"/>
      <sheetName val="StartUp_17"/>
      <sheetName val="StartUp_18"/>
      <sheetName val="StartUp_19"/>
      <sheetName val="StartUp_20"/>
      <sheetName val="StartUp_21"/>
      <sheetName val="StartUp_22"/>
      <sheetName val="StartUp_23"/>
      <sheetName val="StartUp_24"/>
      <sheetName val="StartUp_25"/>
      <sheetName val="StartUp_26"/>
      <sheetName val="StartUp_27"/>
      <sheetName val="StartUp_28"/>
      <sheetName val="StartUp_29"/>
      <sheetName val="StartUp_30"/>
      <sheetName val="StartUp_31"/>
      <sheetName val="StartUp_32"/>
      <sheetName val="StartUp_33"/>
      <sheetName val="StartUp_34"/>
      <sheetName val="StartUp_35"/>
      <sheetName val="StartUp_36"/>
      <sheetName val="StartUp_37"/>
      <sheetName val="StartUp_38"/>
      <sheetName val="StartUp_39"/>
      <sheetName val="StartUp_40"/>
      <sheetName val="StartUp_41"/>
      <sheetName val="StartUp_42"/>
      <sheetName val="StartUp_43"/>
      <sheetName val="StartUp_44"/>
      <sheetName val="StartUp_45"/>
      <sheetName val="StartUp_46"/>
      <sheetName val="StartUp_47"/>
      <sheetName val="StartUp_48"/>
      <sheetName val="StartUp_49"/>
      <sheetName val="StartUp_50"/>
      <sheetName val="StartUp_51"/>
      <sheetName val="StartUp_52"/>
      <sheetName val="StartUp_53"/>
      <sheetName val="StartUp_54"/>
      <sheetName val="StartUp_55"/>
      <sheetName val="StartUp_56"/>
      <sheetName val="StartUp_57"/>
      <sheetName val="StartUp_58"/>
      <sheetName val="StartUp_59"/>
      <sheetName val="StartUp_60"/>
      <sheetName val="StartUp_61"/>
      <sheetName val="StartUp_62"/>
      <sheetName val="StartUp_63"/>
      <sheetName val="StartUp_64"/>
      <sheetName val="StartUp_65"/>
      <sheetName val="StartUp_66"/>
      <sheetName val="StartUp_67"/>
      <sheetName val="StartUp_68"/>
      <sheetName val="StartUp_69"/>
      <sheetName val="StartUp_70"/>
      <sheetName val="StartUp_71"/>
      <sheetName val="StartUp_72"/>
      <sheetName val="StartUp_73"/>
      <sheetName val="StartUp_74"/>
      <sheetName val="StartUp_75"/>
      <sheetName val="StartUp_76"/>
      <sheetName val="StartUp_77"/>
      <sheetName val="StartUp_78"/>
      <sheetName val="StartUp_79"/>
      <sheetName val="StartUp_80"/>
      <sheetName val="StartUp_81"/>
      <sheetName val="StartUp_82"/>
      <sheetName val="StartUp_83"/>
      <sheetName val="StartUp_84"/>
      <sheetName val="StartUp_85"/>
      <sheetName val="StartUp_86"/>
      <sheetName val="StartUp_87"/>
      <sheetName val="StartUp_88"/>
      <sheetName val="StartUp_89"/>
      <sheetName val="StartUp_90"/>
      <sheetName val="StartUp_91"/>
      <sheetName val="StartUp_92"/>
      <sheetName val="StartUp_93"/>
      <sheetName val="StartUp_94"/>
      <sheetName val="StartUp_95"/>
      <sheetName val="StartUp_96"/>
      <sheetName val="StartUp_97"/>
      <sheetName val="StartUp_98"/>
      <sheetName val="StartUp_99"/>
      <sheetName val="StartUp_100"/>
      <sheetName val="StartUp_101"/>
      <sheetName val="StartUp_102"/>
      <sheetName val="StartUp_103"/>
      <sheetName val="StartUp_104"/>
      <sheetName val="StartUp_105"/>
      <sheetName val="StartUp_106"/>
      <sheetName val="StartUp_107"/>
      <sheetName val="StartUp_108"/>
      <sheetName val="StartUp_109"/>
      <sheetName val="StartUp_110"/>
      <sheetName val="StartUp_111"/>
      <sheetName val="StartUp_112"/>
      <sheetName val="StartUp_113"/>
      <sheetName val="StartUp_114"/>
      <sheetName val="StartUp_115"/>
      <sheetName val="StartUp_116"/>
      <sheetName val="StartUp_117"/>
      <sheetName val="StartUp_118"/>
      <sheetName val="StartUp_119"/>
      <sheetName val="StartUp_120"/>
      <sheetName val="StartUp_121"/>
      <sheetName val="StartUp_122"/>
      <sheetName val="StartUp_123"/>
      <sheetName val="StartUp_124"/>
      <sheetName val="StartUp_125"/>
      <sheetName val="StartUp_126"/>
      <sheetName val="StartUp_127"/>
      <sheetName val="StartUp_128"/>
      <sheetName val="DAU VAO"/>
      <sheetName val="TM"/>
      <sheetName val="Bia"/>
      <sheetName val="ThgMinh"/>
      <sheetName val="Thuyetminh"/>
      <sheetName val="THTMĐT"/>
      <sheetName val="TMDT giai doan CB"/>
      <sheetName val="Tong hop"/>
      <sheetName val="Tra hệ số"/>
      <sheetName val="Charts"/>
      <sheetName val="tra-vat-lieu"/>
      <sheetName val="db"/>
      <sheetName val="COC"/>
      <sheetName val="GTMB"/>
      <sheetName val="PTDGMB"/>
      <sheetName val="DTCTmb"/>
      <sheetName val="TP-BTN"/>
      <sheetName val="XXXXXXXX"/>
      <sheetName val="XXXXXXX0"/>
      <sheetName val="XXXXXXX1"/>
      <sheetName val="00000000"/>
      <sheetName val="20000000"/>
      <sheetName val="10000000"/>
      <sheetName val="DM 54-2014 (PLO)"/>
      <sheetName val="CPD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ow r="4">
          <cell r="A4" t="str">
            <v>#</v>
          </cell>
        </row>
        <row r="435">
          <cell r="A435" t="str">
            <v>ĐỊA DANH</v>
          </cell>
          <cell r="B435" t="str">
            <v>HỆ SỐ</v>
          </cell>
        </row>
        <row r="436">
          <cell r="A436" t="str">
            <v>Đảo cồn cỏ</v>
          </cell>
          <cell r="B436">
            <v>0.7</v>
          </cell>
        </row>
        <row r="437">
          <cell r="A437" t="str">
            <v>Xã Ba Tầng</v>
          </cell>
          <cell r="B437">
            <v>0.7</v>
          </cell>
        </row>
        <row r="438">
          <cell r="A438" t="str">
            <v>Xã A Dơi</v>
          </cell>
          <cell r="B438">
            <v>0.7</v>
          </cell>
        </row>
        <row r="439">
          <cell r="A439" t="str">
            <v>Xã Thanh</v>
          </cell>
          <cell r="B439">
            <v>0.7</v>
          </cell>
        </row>
        <row r="440">
          <cell r="A440" t="str">
            <v>Xã Xy</v>
          </cell>
          <cell r="B440">
            <v>0.7</v>
          </cell>
        </row>
        <row r="441">
          <cell r="A441" t="str">
            <v>Xã Thuận</v>
          </cell>
          <cell r="B441">
            <v>0.7</v>
          </cell>
        </row>
        <row r="442">
          <cell r="A442" t="str">
            <v>Xã Hướng Lâp</v>
          </cell>
          <cell r="B442">
            <v>0.7</v>
          </cell>
        </row>
        <row r="443">
          <cell r="A443" t="str">
            <v>Xã Hướng Phùng</v>
          </cell>
          <cell r="B443">
            <v>0.7</v>
          </cell>
        </row>
        <row r="444">
          <cell r="A444" t="str">
            <v>Xã Hướng Sơn</v>
          </cell>
          <cell r="B444">
            <v>0.7</v>
          </cell>
        </row>
        <row r="445">
          <cell r="A445" t="str">
            <v>Xã Hướng Linh</v>
          </cell>
          <cell r="B445">
            <v>0.7</v>
          </cell>
        </row>
        <row r="446">
          <cell r="A446" t="str">
            <v>Xã A Xing</v>
          </cell>
          <cell r="B446">
            <v>0.7</v>
          </cell>
        </row>
        <row r="447">
          <cell r="A447" t="str">
            <v>Xã A Túc</v>
          </cell>
          <cell r="B447">
            <v>0.7</v>
          </cell>
        </row>
        <row r="448">
          <cell r="A448" t="str">
            <v>Xã Hướng Lộc</v>
          </cell>
          <cell r="B448">
            <v>0.7</v>
          </cell>
        </row>
        <row r="449">
          <cell r="A449" t="str">
            <v>Xã Húc</v>
          </cell>
          <cell r="B449">
            <v>0.7</v>
          </cell>
        </row>
        <row r="450">
          <cell r="A450" t="str">
            <v>Xã A Vao</v>
          </cell>
          <cell r="B450">
            <v>0.7</v>
          </cell>
        </row>
        <row r="451">
          <cell r="A451" t="str">
            <v>Xã Ba Nang</v>
          </cell>
          <cell r="B451">
            <v>0.7</v>
          </cell>
        </row>
        <row r="452">
          <cell r="A452" t="str">
            <v>Xã A Ngo</v>
          </cell>
          <cell r="B452">
            <v>0.7</v>
          </cell>
        </row>
        <row r="453">
          <cell r="A453" t="str">
            <v>Xã Tà Long</v>
          </cell>
          <cell r="B453">
            <v>0.7</v>
          </cell>
        </row>
        <row r="454">
          <cell r="A454" t="str">
            <v>Xã Vĩnh Ô</v>
          </cell>
          <cell r="B454">
            <v>0.5</v>
          </cell>
        </row>
        <row r="455">
          <cell r="A455" t="str">
            <v>Xã Tân Thành</v>
          </cell>
          <cell r="B455">
            <v>0.5</v>
          </cell>
        </row>
        <row r="456">
          <cell r="A456" t="str">
            <v>Xã Tân Long</v>
          </cell>
          <cell r="B456">
            <v>0.5</v>
          </cell>
        </row>
        <row r="457">
          <cell r="A457" t="str">
            <v>Xã Tân Liên</v>
          </cell>
          <cell r="B457">
            <v>0.5</v>
          </cell>
        </row>
        <row r="458">
          <cell r="A458" t="str">
            <v>Xã Hướng Tân</v>
          </cell>
          <cell r="B458">
            <v>0.5</v>
          </cell>
        </row>
        <row r="459">
          <cell r="A459" t="str">
            <v>Xã Tân Hợp</v>
          </cell>
          <cell r="B459">
            <v>0.5</v>
          </cell>
        </row>
        <row r="460">
          <cell r="A460" t="str">
            <v>Xã Tân Lập</v>
          </cell>
          <cell r="B460">
            <v>0.5</v>
          </cell>
        </row>
        <row r="461">
          <cell r="A461" t="str">
            <v>Xã Tà Rụt</v>
          </cell>
          <cell r="B461">
            <v>0.5</v>
          </cell>
        </row>
        <row r="462">
          <cell r="A462" t="str">
            <v>Xã Húc Nghì</v>
          </cell>
          <cell r="B462">
            <v>0.5</v>
          </cell>
        </row>
        <row r="463">
          <cell r="A463" t="str">
            <v>Xã A Bung</v>
          </cell>
          <cell r="B463">
            <v>0.5</v>
          </cell>
        </row>
        <row r="464">
          <cell r="A464" t="str">
            <v>Xã Đakrông</v>
          </cell>
          <cell r="B464">
            <v>0.5</v>
          </cell>
        </row>
        <row r="465">
          <cell r="A465" t="str">
            <v>Xã Vĩnh Hà</v>
          </cell>
          <cell r="B465">
            <v>0.4</v>
          </cell>
        </row>
        <row r="466">
          <cell r="A466" t="str">
            <v>Thị trấn Lao Bão</v>
          </cell>
          <cell r="B466">
            <v>0.4</v>
          </cell>
        </row>
        <row r="467">
          <cell r="A467" t="str">
            <v>Thị trấn Khe Sanh</v>
          </cell>
          <cell r="B467">
            <v>0.4</v>
          </cell>
        </row>
        <row r="468">
          <cell r="A468" t="str">
            <v>Xã Hướng Hiệp</v>
          </cell>
          <cell r="B468">
            <v>0.4</v>
          </cell>
        </row>
        <row r="469">
          <cell r="A469" t="str">
            <v>Xã Mò ó</v>
          </cell>
          <cell r="B469">
            <v>0.4</v>
          </cell>
        </row>
        <row r="470">
          <cell r="A470" t="str">
            <v>Xã Hải Phúc</v>
          </cell>
          <cell r="B470">
            <v>0.4</v>
          </cell>
        </row>
        <row r="471">
          <cell r="A471" t="str">
            <v>Xã Triệu Nguyên</v>
          </cell>
          <cell r="B471">
            <v>0.4</v>
          </cell>
        </row>
        <row r="472">
          <cell r="A472" t="str">
            <v>Xã Vĩnh Khê</v>
          </cell>
          <cell r="B472">
            <v>0.3</v>
          </cell>
        </row>
        <row r="473">
          <cell r="A473" t="str">
            <v>Xã Linh Thượng</v>
          </cell>
          <cell r="B473">
            <v>0.3</v>
          </cell>
        </row>
        <row r="474">
          <cell r="A474" t="str">
            <v>Xã Ba Lòng</v>
          </cell>
          <cell r="B474">
            <v>0.3</v>
          </cell>
        </row>
        <row r="475">
          <cell r="A475" t="str">
            <v>Xã Vĩnh Trường</v>
          </cell>
          <cell r="B475">
            <v>0.2</v>
          </cell>
        </row>
        <row r="476">
          <cell r="A476" t="str">
            <v>Xã Hải Thái</v>
          </cell>
          <cell r="B476">
            <v>0.2</v>
          </cell>
        </row>
        <row r="477">
          <cell r="A477" t="str">
            <v>Xã Cam Tuyền</v>
          </cell>
          <cell r="B477">
            <v>0.2</v>
          </cell>
        </row>
        <row r="478">
          <cell r="A478" t="str">
            <v>Xã Cam Chính</v>
          </cell>
          <cell r="B478">
            <v>0.2</v>
          </cell>
        </row>
        <row r="479">
          <cell r="A479" t="str">
            <v>Xã Cam Nghĩa</v>
          </cell>
          <cell r="B479">
            <v>0.2</v>
          </cell>
        </row>
        <row r="480">
          <cell r="A480" t="str">
            <v>Xã Vĩnh Chấp</v>
          </cell>
          <cell r="B480">
            <v>0.1</v>
          </cell>
        </row>
        <row r="481">
          <cell r="A481" t="str">
            <v>Xã Vĩnh Sơn</v>
          </cell>
          <cell r="B481">
            <v>0.1</v>
          </cell>
        </row>
        <row r="482">
          <cell r="A482" t="str">
            <v>Thị trấn Bến Quan</v>
          </cell>
          <cell r="B482">
            <v>0.1</v>
          </cell>
        </row>
        <row r="483">
          <cell r="A483" t="str">
            <v>Xã Gio An</v>
          </cell>
          <cell r="B483">
            <v>0.1</v>
          </cell>
        </row>
        <row r="484">
          <cell r="A484" t="str">
            <v>Xã Cam Thành</v>
          </cell>
          <cell r="B484">
            <v>0.1</v>
          </cell>
        </row>
        <row r="485">
          <cell r="A485" t="str">
            <v>Xã Cam Thủy</v>
          </cell>
          <cell r="B485">
            <v>0.1</v>
          </cell>
        </row>
        <row r="486">
          <cell r="A486" t="str">
            <v>Trạm đèo đảo Cữa Việt</v>
          </cell>
          <cell r="B486">
            <v>0.1</v>
          </cell>
        </row>
        <row r="487">
          <cell r="A487" t="str">
            <v>Mũi Lay</v>
          </cell>
          <cell r="B487">
            <v>0.1</v>
          </cell>
        </row>
      </sheetData>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ow r="46">
          <cell r="D46">
            <v>4507148673.3570576</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ông trình"/>
      <sheetName val="Giá tháng"/>
      <sheetName val="Đầu vào"/>
      <sheetName val="Nhân công"/>
      <sheetName val="Máy"/>
      <sheetName val="Dự toán"/>
      <sheetName val="Tổng hợp VT"/>
      <sheetName val="HaoPhiVatTu"/>
      <sheetName val="THVT gộp"/>
      <sheetName val="Cước VC"/>
      <sheetName val="Cước bộ"/>
      <sheetName val="Đơn giá chi tiết"/>
      <sheetName val="THKP hạng mục"/>
      <sheetName val="TH chi phí XD"/>
      <sheetName val="TH chi phí TB"/>
      <sheetName val="HM chung"/>
      <sheetName val="Dự phòng"/>
      <sheetName val="TH kinh phí"/>
      <sheetName val="Chi tiết KL"/>
      <sheetName val="Luật XD"/>
      <sheetName val="Công trình TL"/>
      <sheetName val="Chiết tính"/>
      <sheetName val="Hệ số"/>
      <sheetName val="Đơn giá TH"/>
      <sheetName val="Dự thầu"/>
      <sheetName val="HM chung thầu"/>
      <sheetName val="Dự phòng thầu"/>
      <sheetName val="Dự toán gói thầu"/>
      <sheetName val="Phân tích VT"/>
      <sheetName val="Bìa"/>
      <sheetName val="NhiênLiệu"/>
      <sheetName val="Thẩm định"/>
      <sheetName val="TH chi phí tư vấn"/>
      <sheetName val="Thép"/>
      <sheetName val="HSXL"/>
      <sheetName val="Định mức tư vấn"/>
      <sheetName val="Quyết toán"/>
      <sheetName val="Giá tháng QT"/>
      <sheetName val="Đầu vào QT"/>
      <sheetName val="Nhân công QT"/>
      <sheetName val="Máy QT"/>
      <sheetName val="HaoPhiVatTu QT"/>
      <sheetName val="Tổng hợp VT QT"/>
      <sheetName val="Cước VC QT"/>
      <sheetName val="Cước bộ QT"/>
      <sheetName val="NhiênLiệu QT"/>
      <sheetName val="Chiết tính QT"/>
      <sheetName val="Dự thầu QT"/>
      <sheetName val="Hệ số QT"/>
      <sheetName val="HSXLQT"/>
      <sheetName val="KL hoàn thành"/>
      <sheetName val="KL phát sinh"/>
      <sheetName val="Hệ số Pn"/>
      <sheetName val="Tổng hợp QT"/>
      <sheetName val="Cấu hình"/>
    </sheetNames>
    <sheetDataSet>
      <sheetData sheetId="0">
        <row r="1">
          <cell r="AL1" t="str">
            <v>(đ)</v>
          </cell>
        </row>
        <row r="2">
          <cell r="A2" t="str">
            <v>CÔNG TRÌNH : XÂY DỰNG TRƯỜNG NUÔI DẠY TRẺ KHUYẾT TẬT HUYỆN CỦ CHI</v>
          </cell>
        </row>
        <row r="7">
          <cell r="A7">
            <v>1</v>
          </cell>
          <cell r="E7" t="str">
            <v>AB.66112</v>
          </cell>
          <cell r="F7" t="str">
            <v>Bóc lớp hữu cơ, san nền</v>
          </cell>
          <cell r="G7" t="str">
            <v>m3</v>
          </cell>
        </row>
      </sheetData>
      <sheetData sheetId="1">
        <row r="6">
          <cell r="B6" t="str">
            <v>A24.10024</v>
          </cell>
          <cell r="C6" t="str">
            <v>Cát san lấp</v>
          </cell>
          <cell r="D6" t="str">
            <v>m3</v>
          </cell>
          <cell r="G6">
            <v>1</v>
          </cell>
        </row>
        <row r="10">
          <cell r="B10" t="str">
            <v>N1.30</v>
          </cell>
          <cell r="C10" t="str">
            <v>Nhân công 3,0/7 - Nhóm 1</v>
          </cell>
          <cell r="D10" t="str">
            <v>công</v>
          </cell>
          <cell r="G10">
            <v>1</v>
          </cell>
        </row>
        <row r="12">
          <cell r="B12" t="str">
            <v>M101.1102</v>
          </cell>
          <cell r="C12" t="str">
            <v>Máy lu bánh thép 8,5 T - 9 T</v>
          </cell>
          <cell r="D12" t="str">
            <v>ca</v>
          </cell>
          <cell r="G12">
            <v>1</v>
          </cell>
        </row>
        <row r="13">
          <cell r="B13" t="str">
            <v>M101.0503</v>
          </cell>
          <cell r="C13" t="str">
            <v>Máy ủi 110 CV</v>
          </cell>
          <cell r="D13" t="str">
            <v>ca</v>
          </cell>
          <cell r="G13">
            <v>1</v>
          </cell>
        </row>
      </sheetData>
      <sheetData sheetId="2" refreshError="1"/>
      <sheetData sheetId="3" refreshError="1"/>
      <sheetData sheetId="4" refreshError="1"/>
      <sheetData sheetId="5" refreshError="1"/>
      <sheetData sheetId="6">
        <row r="12">
          <cell r="O12">
            <v>251023</v>
          </cell>
        </row>
        <row r="15">
          <cell r="O15">
            <v>1086846</v>
          </cell>
        </row>
        <row r="16">
          <cell r="O16">
            <v>1966108</v>
          </cell>
        </row>
      </sheetData>
      <sheetData sheetId="7">
        <row r="8">
          <cell r="F8">
            <v>1.22</v>
          </cell>
        </row>
        <row r="10">
          <cell r="G10">
            <v>1.3299999999999999E-2</v>
          </cell>
        </row>
        <row r="12">
          <cell r="H12">
            <v>2.7799999999999999E-3</v>
          </cell>
        </row>
        <row r="13">
          <cell r="H13">
            <v>1.39E-3</v>
          </cell>
        </row>
        <row r="14">
          <cell r="H14">
            <v>1.5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13">
          <cell r="C13" t="str">
            <v>2,5%</v>
          </cell>
          <cell r="D13">
            <v>2.5000000000000001E-2</v>
          </cell>
        </row>
        <row r="14">
          <cell r="C14" t="str">
            <v>7,3%</v>
          </cell>
          <cell r="D14">
            <v>7.2999999999999995E-2</v>
          </cell>
        </row>
        <row r="16">
          <cell r="C16" t="str">
            <v>5,5%</v>
          </cell>
          <cell r="D16">
            <v>5.5E-2</v>
          </cell>
        </row>
        <row r="17">
          <cell r="C17" t="str">
            <v>10%</v>
          </cell>
          <cell r="D17">
            <v>0.1</v>
          </cell>
        </row>
        <row r="18">
          <cell r="C18" t="str">
            <v>1,1%</v>
          </cell>
          <cell r="D18">
            <v>1.0999999999999999E-2</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ÌA"/>
      <sheetName val="3.BiaT"/>
      <sheetName val="TM"/>
      <sheetName val="DTCBĐT"/>
      <sheetName val="TMĐT"/>
      <sheetName val="XD-TB"/>
      <sheetName val="TRƯỢT GIÁ"/>
      <sheetName val="DM TB"/>
      <sheetName val="BCĐXĐT"/>
      <sheetName val="ĐG GIA CỐ CỌC"/>
      <sheetName val="DU TOAN TB CN"/>
      <sheetName val="DU TOAN TB CN-luu"/>
      <sheetName val="DU TOAN TB"/>
      <sheetName val="THXL"/>
      <sheetName val="Chiết tính-GIA CỐ NỀN"/>
      <sheetName val="ĐG-gia cố nền"/>
      <sheetName val="ĐG ĐẮP CÁT"/>
      <sheetName val="ĐG-ép cọc"/>
      <sheetName val="TKCS DT PHÒNG THEO TẦNG"/>
      <sheetName val="CPDP"/>
      <sheetName val="Sheet2"/>
    </sheetNames>
    <sheetDataSet>
      <sheetData sheetId="0" refreshError="1"/>
      <sheetData sheetId="1" refreshError="1"/>
      <sheetData sheetId="2"/>
      <sheetData sheetId="3" refreshError="1"/>
      <sheetData sheetId="4">
        <row r="6">
          <cell r="K6">
            <v>169291602662</v>
          </cell>
        </row>
        <row r="7">
          <cell r="K7">
            <v>50594759040</v>
          </cell>
        </row>
        <row r="8">
          <cell r="K8">
            <v>3770307690</v>
          </cell>
        </row>
        <row r="9">
          <cell r="K9">
            <v>12629359478</v>
          </cell>
        </row>
        <row r="45">
          <cell r="K45">
            <v>1603740268</v>
          </cell>
        </row>
      </sheetData>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KP hạng mục"/>
      <sheetName val="Công trình"/>
      <sheetName val="Giá tháng"/>
      <sheetName val="Đầu vào"/>
      <sheetName val="Nhân công"/>
      <sheetName val="Máy"/>
      <sheetName val="dự toán"/>
      <sheetName val="Tổng hợp VT"/>
      <sheetName val="HaoPhiVatTu"/>
      <sheetName val="THVT gộp"/>
      <sheetName val="Cước VC"/>
      <sheetName val="Cước bộ"/>
      <sheetName val="Đơn giá chi tiết"/>
      <sheetName val="TH chi phí XD"/>
      <sheetName val="TH chi phí TB"/>
      <sheetName val="HM chung"/>
      <sheetName val="Dự phòng"/>
      <sheetName val="TH kinh phí"/>
      <sheetName val="Chi tiết KL"/>
      <sheetName val="Luật XD"/>
      <sheetName val="Công trình TL"/>
      <sheetName val="Chiết tính"/>
      <sheetName val="Hệ số"/>
      <sheetName val="Đơn giá TH"/>
      <sheetName val="Dự thầu"/>
      <sheetName val="HM chung thầu"/>
      <sheetName val="Dự phòng thầu"/>
      <sheetName val="Dự toán gói thầu"/>
      <sheetName val="Phân tích VT"/>
      <sheetName val="Bìa"/>
      <sheetName val="NhiênLiệu"/>
      <sheetName val="Thẩm định"/>
      <sheetName val="TH chi phí tư vấn"/>
      <sheetName val="Thép"/>
      <sheetName val="DGKL"/>
      <sheetName val="HSXL"/>
      <sheetName val="Định mức tư vấn"/>
      <sheetName val="Quyết toán"/>
      <sheetName val="Giá tháng QT"/>
      <sheetName val="Đầu vào QT"/>
      <sheetName val="Nhân công QT"/>
      <sheetName val="Máy QT"/>
      <sheetName val="HaoPhiVatTu QT"/>
      <sheetName val="Tổng hợp VT QT"/>
      <sheetName val="Cước VC QT"/>
      <sheetName val="Cước bộ QT"/>
      <sheetName val="NhiênLiệu QT"/>
      <sheetName val="Chiết tính QT"/>
      <sheetName val="Dự thầu QT"/>
      <sheetName val="Hệ số QT"/>
      <sheetName val="HSXLQT"/>
      <sheetName val="KL hoàn thành"/>
      <sheetName val="KL phát sinh"/>
      <sheetName val="Hệ số Pn"/>
      <sheetName val="Tổng hợp QT"/>
      <sheetName val="Cấu hình"/>
    </sheetNames>
    <sheetDataSet>
      <sheetData sheetId="0">
        <row r="23">
          <cell r="H23">
            <v>6029557932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GKL"/>
      <sheetName val="Công trình"/>
      <sheetName val="Giá tháng"/>
      <sheetName val="Đầu vào"/>
      <sheetName val="Nhân công"/>
      <sheetName val="Máy"/>
      <sheetName val="HaoPhiVatTu"/>
      <sheetName val="Tổng hợp VT"/>
      <sheetName val="THVT gộp"/>
      <sheetName val="Cước VC"/>
      <sheetName val="Cước bộ"/>
      <sheetName val="Đơn giá chi tiết"/>
      <sheetName val="Dự toán"/>
      <sheetName val="THKP hạng mục"/>
      <sheetName val="TH chi phí XD"/>
      <sheetName val="TH chi phí TB"/>
      <sheetName val="HM chung"/>
      <sheetName val="Dự phòng"/>
      <sheetName val="TH kinh phí"/>
      <sheetName val="Chi tiết KL"/>
      <sheetName val="Luật XD"/>
      <sheetName val="Công trình TL"/>
      <sheetName val="Chiết tính"/>
      <sheetName val="Hệ số"/>
      <sheetName val="Đơn giá TH"/>
      <sheetName val="Dự thầu"/>
      <sheetName val="HM chung thầu"/>
      <sheetName val="Dự phòng thầu"/>
      <sheetName val="Dự toán gói thầu"/>
      <sheetName val="Phân tích VT"/>
      <sheetName val="Bìa"/>
      <sheetName val="NhiênLiệu"/>
      <sheetName val="Thẩm định"/>
      <sheetName val="TH chi phí tư vấn"/>
      <sheetName val="Thép"/>
      <sheetName val="HSXL"/>
      <sheetName val="Định mức tư vấn"/>
      <sheetName val="Quyết toán"/>
      <sheetName val="Giá tháng QT"/>
      <sheetName val="Đầu vào QT"/>
      <sheetName val="Nhân công QT"/>
      <sheetName val="Máy QT"/>
      <sheetName val="HaoPhiVatTu QT"/>
      <sheetName val="Tổng hợp VT QT"/>
      <sheetName val="Cước VC QT"/>
      <sheetName val="Cước bộ QT"/>
      <sheetName val="NhiênLiệu QT"/>
      <sheetName val="Chiết tính QT"/>
      <sheetName val="Dự thầu QT"/>
      <sheetName val="Hệ số QT"/>
      <sheetName val="HSXLQT"/>
      <sheetName val="KL hoàn thành"/>
      <sheetName val="KL phát sinh"/>
      <sheetName val="Hệ số Pn"/>
      <sheetName val="Tổng hợp QT"/>
      <sheetName val="Cấu hình"/>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3">
          <cell r="H23">
            <v>3416625365</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KP hạng mục"/>
      <sheetName val="Dự toán"/>
      <sheetName val="Tổng hợp VT"/>
      <sheetName val="HaoPhiVatTu"/>
      <sheetName val="DGKL"/>
      <sheetName val="Sheet1"/>
      <sheetName val="tk đất đào"/>
      <sheetName val="Công trình"/>
      <sheetName val="Giá tháng"/>
      <sheetName val="Đầu vào"/>
      <sheetName val="Nhân công"/>
      <sheetName val="Máy"/>
      <sheetName val="THVT gộp"/>
      <sheetName val="Cước VC"/>
      <sheetName val="Cước bộ"/>
      <sheetName val="Đơn giá chi tiết"/>
      <sheetName val="TH chi phí XD"/>
      <sheetName val="TH chi phí TB"/>
      <sheetName val="HM chung"/>
      <sheetName val="Dự phòng"/>
      <sheetName val="TH kinh phí"/>
      <sheetName val="Chi tiết KL"/>
      <sheetName val="Luật XD"/>
      <sheetName val="Công trình TL"/>
      <sheetName val="Chiết tính"/>
      <sheetName val="Hệ số"/>
      <sheetName val="Đơn giá TH"/>
      <sheetName val="Dự thầu"/>
      <sheetName val="HM chung thầu"/>
      <sheetName val="Dự phòng thầu"/>
      <sheetName val="Dự toán gói thầu"/>
      <sheetName val="Phân tích VT"/>
      <sheetName val="Bìa"/>
      <sheetName val="NhiênLiệu"/>
      <sheetName val="Thẩm định"/>
      <sheetName val="TH chi phí tư vấn"/>
      <sheetName val="Thép"/>
      <sheetName val="HSXL"/>
      <sheetName val="Định mức tư vấn"/>
      <sheetName val="Quyết toán"/>
      <sheetName val="Giá tháng QT"/>
      <sheetName val="Đầu vào QT"/>
      <sheetName val="Nhân công QT"/>
      <sheetName val="Máy QT"/>
      <sheetName val="HaoPhiVatTu QT"/>
      <sheetName val="Tổng hợp VT QT"/>
      <sheetName val="Cước VC QT"/>
      <sheetName val="Cước bộ QT"/>
      <sheetName val="NhiênLiệu QT"/>
      <sheetName val="Chiết tính QT"/>
      <sheetName val="Dự thầu QT"/>
      <sheetName val="Hệ số QT"/>
      <sheetName val="HSXLQT"/>
      <sheetName val="KL hoàn thành"/>
      <sheetName val="KL phát sinh"/>
      <sheetName val="Hệ số Pn"/>
      <sheetName val="Tổng hợp QT"/>
      <sheetName val="Cấu hình"/>
    </sheetNames>
    <sheetDataSet>
      <sheetData sheetId="0">
        <row r="23">
          <cell r="H23">
            <v>26469065579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KP hạng mục"/>
      <sheetName val="Dự toán"/>
      <sheetName val="Tổng hợp VT"/>
      <sheetName val="Công trình"/>
      <sheetName val="Giá tháng"/>
      <sheetName val="Đầu vào"/>
      <sheetName val="Nhân công"/>
      <sheetName val="Máy"/>
      <sheetName val="HaoPhiVatTu"/>
      <sheetName val="THVT gộp"/>
      <sheetName val="Cước VC"/>
      <sheetName val="Cước bộ"/>
      <sheetName val="Đơn giá chi tiết"/>
      <sheetName val="TH chi phí XD"/>
      <sheetName val="TH chi phí TB"/>
      <sheetName val="HM chung"/>
      <sheetName val="Dự phòng"/>
      <sheetName val="TH kinh phí"/>
      <sheetName val="Chi tiết KL"/>
      <sheetName val="Luật XD"/>
      <sheetName val="Công trình TL"/>
      <sheetName val="Chiết tính"/>
      <sheetName val="Hệ số"/>
      <sheetName val="Đơn giá TH"/>
      <sheetName val="Dự thầu"/>
      <sheetName val="HM chung thầu"/>
      <sheetName val="Dự phòng thầu"/>
      <sheetName val="Dự toán gói thầu"/>
      <sheetName val="Phân tích VT"/>
      <sheetName val="Bìa"/>
      <sheetName val="NhiênLiệu"/>
      <sheetName val="Thẩm định"/>
      <sheetName val="TH chi phí tư vấn"/>
      <sheetName val="Thép"/>
      <sheetName val="DGKL"/>
      <sheetName val="HSXL"/>
      <sheetName val="Định mức tư vấn"/>
      <sheetName val="Quyết toán"/>
      <sheetName val="Giá tháng QT"/>
      <sheetName val="Đầu vào QT"/>
      <sheetName val="Nhân công QT"/>
      <sheetName val="Máy QT"/>
      <sheetName val="HaoPhiVatTu QT"/>
      <sheetName val="Tổng hợp VT QT"/>
      <sheetName val="Cước VC QT"/>
      <sheetName val="Cước bộ QT"/>
      <sheetName val="NhiênLiệu QT"/>
      <sheetName val="Chiết tính QT"/>
      <sheetName val="Dự thầu QT"/>
      <sheetName val="Hệ số QT"/>
      <sheetName val="HSXLQT"/>
      <sheetName val="KL hoàn thành"/>
      <sheetName val="KL phát sinh"/>
      <sheetName val="Hệ số Pn"/>
      <sheetName val="Tổng hợp QT"/>
      <sheetName val="Cấu hình"/>
    </sheetNames>
    <sheetDataSet>
      <sheetData sheetId="0">
        <row r="23">
          <cell r="H23">
            <v>68839050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KP hạng mục"/>
      <sheetName val="Dự toán"/>
      <sheetName val="Tổng hợp VT"/>
      <sheetName val="Công trình"/>
      <sheetName val="Giá tháng"/>
      <sheetName val="Đầu vào"/>
      <sheetName val="Nhân công"/>
      <sheetName val="Máy"/>
      <sheetName val="HaoPhiVatTu"/>
      <sheetName val="THVT gộp"/>
      <sheetName val="Cước VC"/>
      <sheetName val="Cước bộ"/>
      <sheetName val="Đơn giá chi tiết"/>
      <sheetName val="TH chi phí XD"/>
      <sheetName val="TH chi phí TB"/>
      <sheetName val="HM chung"/>
      <sheetName val="Dự phòng"/>
      <sheetName val="TH kinh phí"/>
      <sheetName val="Chi tiết KL"/>
      <sheetName val="Luật XD"/>
      <sheetName val="Công trình TL"/>
      <sheetName val="Chiết tính"/>
      <sheetName val="Hệ số"/>
      <sheetName val="Đơn giá TH"/>
      <sheetName val="Dự thầu"/>
      <sheetName val="HM chung thầu"/>
      <sheetName val="Dự phòng thầu"/>
      <sheetName val="Dự toán gói thầu"/>
      <sheetName val="Phân tích VT"/>
      <sheetName val="Bìa"/>
      <sheetName val="NhiênLiệu"/>
      <sheetName val="Thẩm định"/>
      <sheetName val="TH chi phí tư vấn"/>
      <sheetName val="Thép"/>
      <sheetName val="DGKL"/>
      <sheetName val="HSXL"/>
      <sheetName val="Định mức tư vấn"/>
      <sheetName val="Quyết toán"/>
      <sheetName val="Giá tháng QT"/>
      <sheetName val="Đầu vào QT"/>
      <sheetName val="Nhân công QT"/>
      <sheetName val="Máy QT"/>
      <sheetName val="HaoPhiVatTu QT"/>
      <sheetName val="Tổng hợp VT QT"/>
      <sheetName val="Cước VC QT"/>
      <sheetName val="Cước bộ QT"/>
      <sheetName val="NhiênLiệu QT"/>
      <sheetName val="Chiết tính QT"/>
      <sheetName val="Dự thầu QT"/>
      <sheetName val="Hệ số QT"/>
      <sheetName val="HSXLQT"/>
      <sheetName val="KL hoàn thành"/>
      <sheetName val="KL phát sinh"/>
      <sheetName val="Hệ số Pn"/>
      <sheetName val="Tổng hợp QT"/>
      <sheetName val="Cấu hình"/>
    </sheetNames>
    <sheetDataSet>
      <sheetData sheetId="0">
        <row r="23">
          <cell r="H23">
            <v>208148654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KP hạng mục"/>
      <sheetName val="Dự toán"/>
      <sheetName val="Tổng hợp VT"/>
      <sheetName val="Công trình"/>
      <sheetName val="Giá tháng"/>
      <sheetName val="Đầu vào"/>
      <sheetName val="Nhân công"/>
      <sheetName val="Máy"/>
      <sheetName val="HaoPhiVatTu"/>
      <sheetName val="THVT gộp"/>
      <sheetName val="Cước VC"/>
      <sheetName val="Cước bộ"/>
      <sheetName val="Đơn giá chi tiết"/>
      <sheetName val="TH chi phí XD"/>
      <sheetName val="TH chi phí TB"/>
      <sheetName val="HM chung"/>
      <sheetName val="Dự phòng"/>
      <sheetName val="TH kinh phí"/>
      <sheetName val="Chi tiết KL"/>
      <sheetName val="Luật XD"/>
      <sheetName val="Công trình TL"/>
      <sheetName val="Chiết tính"/>
      <sheetName val="Hệ số"/>
      <sheetName val="Đơn giá TH"/>
      <sheetName val="Dự thầu"/>
      <sheetName val="HM chung thầu"/>
      <sheetName val="Dự phòng thầu"/>
      <sheetName val="Dự toán gói thầu"/>
      <sheetName val="Phân tích VT"/>
      <sheetName val="Bìa"/>
      <sheetName val="NhiênLiệu"/>
      <sheetName val="Thẩm định"/>
      <sheetName val="TH chi phí tư vấn"/>
      <sheetName val="Thép"/>
      <sheetName val="DIEN GIAI"/>
      <sheetName val="HSXL"/>
      <sheetName val="Định mức tư vấn"/>
      <sheetName val="Quyết toán"/>
      <sheetName val="Giá tháng QT"/>
      <sheetName val="Đầu vào QT"/>
      <sheetName val="Nhân công QT"/>
      <sheetName val="Máy QT"/>
      <sheetName val="HaoPhiVatTu QT"/>
      <sheetName val="Tổng hợp VT QT"/>
      <sheetName val="Cước VC QT"/>
      <sheetName val="Cước bộ QT"/>
      <sheetName val="NhiênLiệu QT"/>
      <sheetName val="Chiết tính QT"/>
      <sheetName val="Dự thầu QT"/>
      <sheetName val="Hệ số QT"/>
      <sheetName val="HSXLQT"/>
      <sheetName val="KL hoàn thành"/>
      <sheetName val="KL phát sinh"/>
      <sheetName val="Hệ số Pn"/>
      <sheetName val="Tổng hợp QT"/>
      <sheetName val="Cấu hình"/>
    </sheetNames>
    <sheetDataSet>
      <sheetData sheetId="0">
        <row r="23">
          <cell r="H23">
            <v>48818020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KP hạng mục"/>
      <sheetName val="Dự toán"/>
      <sheetName val="Tổng hợp VT"/>
      <sheetName val="Công trình"/>
      <sheetName val="Giá tháng"/>
      <sheetName val="Đầu vào"/>
      <sheetName val="Nhân công"/>
      <sheetName val="Máy"/>
      <sheetName val="HaoPhiVatTu"/>
      <sheetName val="THVT gộp"/>
      <sheetName val="Cước VC"/>
      <sheetName val="Cước bộ"/>
      <sheetName val="Đơn giá chi tiết"/>
      <sheetName val="TH chi phí XD"/>
      <sheetName val="TH chi phí TB"/>
      <sheetName val="HM chung"/>
      <sheetName val="Dự phòng"/>
      <sheetName val="TH kinh phí"/>
      <sheetName val="Chi tiết KL"/>
      <sheetName val="Luật XD"/>
      <sheetName val="Công trình TL"/>
      <sheetName val="Chiết tính"/>
      <sheetName val="Hệ số"/>
      <sheetName val="Đơn giá TH"/>
      <sheetName val="Dự thầu"/>
      <sheetName val="HM chung thầu"/>
      <sheetName val="Dự phòng thầu"/>
      <sheetName val="Dự toán gói thầu"/>
      <sheetName val="Phân tích VT"/>
      <sheetName val="Bìa"/>
      <sheetName val="NhiênLiệu"/>
      <sheetName val="Thẩm định"/>
      <sheetName val="TH chi phí tư vấn"/>
      <sheetName val="Thép"/>
      <sheetName val="DGKL"/>
      <sheetName val="HSXL"/>
      <sheetName val="Định mức tư vấn"/>
      <sheetName val="Quyết toán"/>
      <sheetName val="Giá tháng QT"/>
      <sheetName val="Đầu vào QT"/>
      <sheetName val="Nhân công QT"/>
      <sheetName val="Máy QT"/>
      <sheetName val="HaoPhiVatTu QT"/>
      <sheetName val="Tổng hợp VT QT"/>
      <sheetName val="Cước VC QT"/>
      <sheetName val="Cước bộ QT"/>
      <sheetName val="NhiênLiệu QT"/>
      <sheetName val="Chiết tính QT"/>
      <sheetName val="Dự thầu QT"/>
      <sheetName val="Hệ số QT"/>
      <sheetName val="HSXLQT"/>
      <sheetName val="KL hoàn thành"/>
      <sheetName val="KL phát sinh"/>
      <sheetName val="Hệ số Pn"/>
      <sheetName val="Tổng hợp QT"/>
      <sheetName val="Cấu hình"/>
    </sheetNames>
    <sheetDataSet>
      <sheetData sheetId="0">
        <row r="23">
          <cell r="H23">
            <v>199356199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KP hạng mục"/>
      <sheetName val="Dự toán"/>
      <sheetName val="Tổng hợp VT"/>
      <sheetName val="Công trình"/>
      <sheetName val="Giá tháng"/>
      <sheetName val="Đầu vào"/>
      <sheetName val="Nhân công"/>
      <sheetName val="Máy"/>
      <sheetName val="HaoPhiVatTu"/>
      <sheetName val="THVT gộp"/>
      <sheetName val="Cước VC"/>
      <sheetName val="Cước bộ"/>
      <sheetName val="Đơn giá chi tiết"/>
      <sheetName val="TH chi phí XD"/>
      <sheetName val="TH chi phí TB"/>
      <sheetName val="HM chung"/>
      <sheetName val="Dự phòng"/>
      <sheetName val="TH kinh phí"/>
      <sheetName val="Chi tiết KL"/>
      <sheetName val="Luật XD"/>
      <sheetName val="Công trình TL"/>
      <sheetName val="Chiết tính"/>
      <sheetName val="Hệ số"/>
      <sheetName val="Đơn giá TH"/>
      <sheetName val="Dự thầu"/>
      <sheetName val="HM chung thầu"/>
      <sheetName val="Dự phòng thầu"/>
      <sheetName val="Dự toán gói thầu"/>
      <sheetName val="Phân tích VT"/>
      <sheetName val="Bìa"/>
      <sheetName val="NhiênLiệu"/>
      <sheetName val="Thẩm định"/>
      <sheetName val="TH chi phí tư vấn"/>
      <sheetName val="Thép"/>
      <sheetName val="DGKL"/>
      <sheetName val="HSXL"/>
      <sheetName val="Định mức tư vấn"/>
      <sheetName val="Quyết toán"/>
      <sheetName val="Giá tháng QT"/>
      <sheetName val="Đầu vào QT"/>
      <sheetName val="Nhân công QT"/>
      <sheetName val="Máy QT"/>
      <sheetName val="HaoPhiVatTu QT"/>
      <sheetName val="Tổng hợp VT QT"/>
      <sheetName val="Cước VC QT"/>
      <sheetName val="Cước bộ QT"/>
      <sheetName val="NhiênLiệu QT"/>
      <sheetName val="Chiết tính QT"/>
      <sheetName val="Dự thầu QT"/>
      <sheetName val="Hệ số QT"/>
      <sheetName val="HSXLQT"/>
      <sheetName val="KL hoàn thành"/>
      <sheetName val="KL phát sinh"/>
      <sheetName val="Hệ số Pn"/>
      <sheetName val="Tổng hợp QT"/>
      <sheetName val="Cấu hình"/>
    </sheetNames>
    <sheetDataSet>
      <sheetData sheetId="0">
        <row r="23">
          <cell r="H23">
            <v>2388792710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1">
          <cell r="K11">
            <v>6.0600000000000005</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KP hạng mục"/>
      <sheetName val="Dự toán"/>
      <sheetName val="Công trình"/>
      <sheetName val="Giá tháng"/>
      <sheetName val="Đầu vào"/>
      <sheetName val="Nhân công"/>
      <sheetName val="Máy"/>
      <sheetName val="Tổng hợp VT"/>
      <sheetName val="HaoPhiVatTu"/>
      <sheetName val="THVT gộp"/>
      <sheetName val="Cước VC"/>
      <sheetName val="Cước bộ"/>
      <sheetName val="Đơn giá chi tiết"/>
      <sheetName val="TH chi phí XD"/>
      <sheetName val="TH chi phí TB"/>
      <sheetName val="HM chung"/>
      <sheetName val="Dự phòng"/>
      <sheetName val="TH kinh phí"/>
      <sheetName val="Chi tiết KL"/>
      <sheetName val="Luật XD"/>
      <sheetName val="Công trình TL"/>
      <sheetName val="Chiết tính"/>
      <sheetName val="Hệ số"/>
      <sheetName val="Đơn giá TH"/>
      <sheetName val="Dự thầu"/>
      <sheetName val="HM chung thầu"/>
      <sheetName val="Dự phòng thầu"/>
      <sheetName val="Dự toán gói thầu"/>
      <sheetName val="Phân tích VT"/>
      <sheetName val="Bìa"/>
      <sheetName val="NhiênLiệu"/>
      <sheetName val="Thẩm định"/>
      <sheetName val="TH chi phí tư vấn"/>
      <sheetName val="Thép"/>
      <sheetName val="DGKL"/>
      <sheetName val="HSXL"/>
      <sheetName val="Định mức tư vấn"/>
      <sheetName val="Quyết toán"/>
      <sheetName val="Giá tháng QT"/>
      <sheetName val="Đầu vào QT"/>
      <sheetName val="Nhân công QT"/>
      <sheetName val="Máy QT"/>
      <sheetName val="HaoPhiVatTu QT"/>
      <sheetName val="Tổng hợp VT QT"/>
      <sheetName val="Cước VC QT"/>
      <sheetName val="Cước bộ QT"/>
      <sheetName val="NhiênLiệu QT"/>
      <sheetName val="Chiết tính QT"/>
      <sheetName val="Dự thầu QT"/>
      <sheetName val="Hệ số QT"/>
      <sheetName val="HSXLQT"/>
      <sheetName val="KL hoàn thành"/>
      <sheetName val="KL phát sinh"/>
      <sheetName val="Hệ số Pn"/>
      <sheetName val="Tổng hợp QT"/>
      <sheetName val="Cấu hình"/>
    </sheetNames>
    <sheetDataSet>
      <sheetData sheetId="0">
        <row r="23">
          <cell r="H23">
            <v>1473315903</v>
          </cell>
        </row>
      </sheetData>
      <sheetData sheetId="1"/>
      <sheetData sheetId="2">
        <row r="7">
          <cell r="P7">
            <v>5.0860000000000003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KP hạng mục"/>
      <sheetName val="Dự toán"/>
      <sheetName val="Công trình"/>
      <sheetName val="Giá tháng"/>
      <sheetName val="Đầu vào"/>
      <sheetName val="Nhân công"/>
      <sheetName val="Máy"/>
      <sheetName val="HaoPhiVatTu"/>
      <sheetName val="Tổng hợp VT"/>
      <sheetName val="THVT gộp"/>
      <sheetName val="Cước VC"/>
      <sheetName val="Cước bộ"/>
      <sheetName val="Đơn giá chi tiết"/>
      <sheetName val="TH chi phí XD"/>
      <sheetName val="TH chi phí TB"/>
      <sheetName val="HM chung"/>
      <sheetName val="Dự phòng"/>
      <sheetName val="TH kinh phí"/>
      <sheetName val="Chi tiết KL"/>
      <sheetName val="Luật XD"/>
      <sheetName val="Công trình TL"/>
      <sheetName val="DGKL"/>
      <sheetName val="Chiết tính"/>
      <sheetName val="Hệ số"/>
      <sheetName val="Đơn giá TH"/>
      <sheetName val="Dự thầu"/>
      <sheetName val="HM chung thầu"/>
      <sheetName val="Dự phòng thầu"/>
      <sheetName val="Dự toán gói thầu"/>
      <sheetName val="Phân tích VT"/>
      <sheetName val="Bìa"/>
      <sheetName val="NhiênLiệu"/>
      <sheetName val="Thẩm định"/>
      <sheetName val="TH chi phí tư vấn"/>
      <sheetName val="Thép"/>
      <sheetName val="HSXL"/>
      <sheetName val="Định mức tư vấn"/>
      <sheetName val="Quyết toán"/>
      <sheetName val="Giá tháng QT"/>
      <sheetName val="Đầu vào QT"/>
      <sheetName val="Nhân công QT"/>
      <sheetName val="Máy QT"/>
      <sheetName val="HaoPhiVatTu QT"/>
      <sheetName val="Tổng hợp VT QT"/>
      <sheetName val="Cước VC QT"/>
      <sheetName val="Cước bộ QT"/>
      <sheetName val="NhiênLiệu QT"/>
      <sheetName val="Chiết tính QT"/>
      <sheetName val="Dự thầu QT"/>
      <sheetName val="Hệ số QT"/>
      <sheetName val="HSXLQT"/>
      <sheetName val="KL hoàn thành"/>
      <sheetName val="KL phát sinh"/>
      <sheetName val="Hệ số Pn"/>
      <sheetName val="Tổng hợp QT"/>
      <sheetName val="Cấu hình"/>
    </sheetNames>
    <sheetDataSet>
      <sheetData sheetId="0">
        <row r="23">
          <cell r="H23">
            <v>310900605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KP hạng mục"/>
      <sheetName val="Dự toán"/>
      <sheetName val="Tổng hợp VT"/>
      <sheetName val="Công trình"/>
      <sheetName val="Giá tháng"/>
      <sheetName val="Đầu vào"/>
      <sheetName val="Nhân công"/>
      <sheetName val="Máy"/>
      <sheetName val="HaoPhiVatTu"/>
      <sheetName val="THVT gộp"/>
      <sheetName val="Cước VC"/>
      <sheetName val="Cước bộ"/>
      <sheetName val="Đơn giá chi tiết"/>
      <sheetName val="TH chi phí XD"/>
      <sheetName val="TH chi phí TB"/>
      <sheetName val="HM chung"/>
      <sheetName val="Dự phòng"/>
      <sheetName val="TH kinh phí"/>
      <sheetName val="Chi tiết KL"/>
      <sheetName val="Luật XD"/>
      <sheetName val="Công trình TL"/>
      <sheetName val="Chiết tính"/>
      <sheetName val="Hệ số"/>
      <sheetName val="Đơn giá TH"/>
      <sheetName val="Dự thầu"/>
      <sheetName val="HM chung thầu"/>
      <sheetName val="Dự phòng thầu"/>
      <sheetName val="Dự toán gói thầu"/>
      <sheetName val="Phân tích VT"/>
      <sheetName val="Bìa"/>
      <sheetName val="NhiênLiệu"/>
      <sheetName val="Thẩm định"/>
      <sheetName val="TH chi phí tư vấn"/>
      <sheetName val="Thép"/>
      <sheetName val="DGKL"/>
      <sheetName val="HSXL"/>
      <sheetName val="Định mức tư vấn"/>
      <sheetName val="Quyết toán"/>
      <sheetName val="Giá tháng QT"/>
      <sheetName val="Đầu vào QT"/>
      <sheetName val="Nhân công QT"/>
      <sheetName val="Máy QT"/>
      <sheetName val="HaoPhiVatTu QT"/>
      <sheetName val="Tổng hợp VT QT"/>
      <sheetName val="Cước VC QT"/>
      <sheetName val="Cước bộ QT"/>
      <sheetName val="NhiênLiệu QT"/>
      <sheetName val="Chiết tính QT"/>
      <sheetName val="Dự thầu QT"/>
      <sheetName val="Hệ số QT"/>
      <sheetName val="HSXLQT"/>
      <sheetName val="KL hoàn thành"/>
      <sheetName val="KL phát sinh"/>
      <sheetName val="Hệ số Pn"/>
      <sheetName val="Tổng hợp QT"/>
      <sheetName val="Cấu hình"/>
    </sheetNames>
    <sheetDataSet>
      <sheetData sheetId="0">
        <row r="23">
          <cell r="H23">
            <v>847054369</v>
          </cell>
        </row>
      </sheetData>
      <sheetData sheetId="1"/>
      <sheetData sheetId="2"/>
      <sheetData sheetId="3">
        <row r="7">
          <cell r="P7">
            <v>5.6749999999999998</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KP hạng mục"/>
      <sheetName val="Dự toán"/>
      <sheetName val="Tổng hợp VT"/>
      <sheetName val="HaoPhiVatTu"/>
      <sheetName val="DGKL"/>
      <sheetName val="Công trình"/>
      <sheetName val="Giá tháng"/>
      <sheetName val="Đầu vào"/>
      <sheetName val="Nhân công"/>
      <sheetName val="Máy"/>
      <sheetName val="THVT gộp"/>
      <sheetName val="Cước VC"/>
      <sheetName val="Cước bộ"/>
      <sheetName val="Đơn giá chi tiết"/>
      <sheetName val="TH chi phí XD"/>
      <sheetName val="TH chi phí TB"/>
      <sheetName val="HM chung"/>
      <sheetName val="Dự phòng"/>
      <sheetName val="TH kinh phí"/>
      <sheetName val="Chi tiết KL"/>
      <sheetName val="Luật XD"/>
      <sheetName val="Công trình TL"/>
      <sheetName val="Chiết tính"/>
      <sheetName val="Hệ số"/>
      <sheetName val="Đơn giá TH"/>
      <sheetName val="Dự thầu"/>
      <sheetName val="HM chung thầu"/>
      <sheetName val="Dự phòng thầu"/>
      <sheetName val="Dự toán gói thầu"/>
      <sheetName val="Phân tích VT"/>
      <sheetName val="Bìa"/>
      <sheetName val="NhiênLiệu"/>
      <sheetName val="Thẩm định"/>
      <sheetName val="TH chi phí tư vấn"/>
      <sheetName val="Thép"/>
      <sheetName val="HSXL"/>
      <sheetName val="Định mức tư vấn"/>
      <sheetName val="Quyết toán"/>
      <sheetName val="Giá tháng QT"/>
      <sheetName val="Đầu vào QT"/>
      <sheetName val="Nhân công QT"/>
      <sheetName val="Máy QT"/>
      <sheetName val="HaoPhiVatTu QT"/>
      <sheetName val="Tổng hợp VT QT"/>
      <sheetName val="Cước VC QT"/>
      <sheetName val="Cước bộ QT"/>
      <sheetName val="NhiênLiệu QT"/>
      <sheetName val="Chiết tính QT"/>
      <sheetName val="Dự thầu QT"/>
      <sheetName val="Hệ số QT"/>
      <sheetName val="HSXLQT"/>
      <sheetName val="KL hoàn thành"/>
      <sheetName val="KL phát sinh"/>
      <sheetName val="Hệ số Pn"/>
      <sheetName val="Tổng hợp QT"/>
      <sheetName val="Cấu hình"/>
    </sheetNames>
    <sheetDataSet>
      <sheetData sheetId="0">
        <row r="23">
          <cell r="H23">
            <v>427404015</v>
          </cell>
        </row>
      </sheetData>
      <sheetData sheetId="1"/>
      <sheetData sheetId="2"/>
      <sheetData sheetId="3"/>
      <sheetData sheetId="4"/>
      <sheetData sheetId="5">
        <row r="7">
          <cell r="P7">
            <v>2.0640000000000001</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KP hạng mục"/>
      <sheetName val="Dự toán"/>
      <sheetName val="Tổng hợp VT"/>
      <sheetName val="Giá tháng"/>
      <sheetName val="Đầu vào"/>
      <sheetName val="Nhân công"/>
      <sheetName val="Máy"/>
      <sheetName val="HaoPhiVatTu"/>
      <sheetName val="THVT gộp"/>
      <sheetName val="Cước VC"/>
      <sheetName val="Cước bộ"/>
      <sheetName val="Đơn giá chi tiết"/>
      <sheetName val="Giá tổng hợp"/>
      <sheetName val="TH chi phí XD"/>
      <sheetName val="TH chi phí TB"/>
      <sheetName val="HM chung"/>
      <sheetName val="Dự phòng"/>
      <sheetName val="TH kinh phí"/>
      <sheetName val="Chi tiết KL"/>
      <sheetName val="Luật XD"/>
      <sheetName val="Công trình TL"/>
      <sheetName val="Chiết tính"/>
      <sheetName val="Hệ số"/>
      <sheetName val="Đơn giá TH"/>
      <sheetName val="Dự thầu"/>
      <sheetName val="HM chung thầu"/>
      <sheetName val="Dự phòng thầu"/>
      <sheetName val="Dự toán gói thầu"/>
      <sheetName val="Phân tích VT"/>
      <sheetName val="Bìa"/>
      <sheetName val="NhiênLiệu"/>
      <sheetName val="Thẩm định"/>
      <sheetName val="TH chi phí tư vấn"/>
      <sheetName val="Thép"/>
      <sheetName val="DIEN GIAI"/>
      <sheetName val="HSXL"/>
      <sheetName val="Định mức tư vấn"/>
      <sheetName val="Quyết toán"/>
      <sheetName val="Giá tháng QT"/>
      <sheetName val="Đầu vào QT"/>
      <sheetName val="Nhân công QT"/>
      <sheetName val="Máy QT"/>
      <sheetName val="HaoPhiVatTu QT"/>
      <sheetName val="Tổng hợp VT QT"/>
      <sheetName val="Cước VC QT"/>
      <sheetName val="Cước bộ QT"/>
      <sheetName val="NhiênLiệu QT"/>
      <sheetName val="Chiết tính QT"/>
      <sheetName val="Dự thầu QT"/>
      <sheetName val="Hệ số QT"/>
      <sheetName val="HSXLQT"/>
      <sheetName val="KL hoàn thành"/>
      <sheetName val="KL phát sinh"/>
      <sheetName val="Hệ số Pn"/>
      <sheetName val="Tổng hợp QT"/>
      <sheetName val="Cấu hình"/>
    </sheetNames>
    <sheetDataSet>
      <sheetData sheetId="0">
        <row r="23">
          <cell r="H23">
            <v>741192554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ông trình"/>
      <sheetName val="Giá tháng"/>
      <sheetName val="Đầu vào"/>
      <sheetName val="Nhân công"/>
      <sheetName val="Máy"/>
      <sheetName val="THKP hạng mục"/>
      <sheetName val="Dự toán"/>
      <sheetName val="HaoPhiVatTu"/>
      <sheetName val="Tổng hợp VT"/>
      <sheetName val="THVT gộp"/>
      <sheetName val="Cước VC"/>
      <sheetName val="Cước bộ"/>
      <sheetName val="Đơn giá chi tiết"/>
      <sheetName val="TH chi phí XD"/>
      <sheetName val="TH chi phí TB"/>
      <sheetName val="HM chung"/>
      <sheetName val="Dự phòng"/>
      <sheetName val="TH kinh phí"/>
      <sheetName val="Chi tiết KL"/>
      <sheetName val="Luật XD"/>
      <sheetName val="Công trình TL"/>
      <sheetName val="Chiết tính"/>
      <sheetName val="Hệ số"/>
      <sheetName val="Đơn giá TH"/>
      <sheetName val="Dự thầu"/>
      <sheetName val="HM chung thầu"/>
      <sheetName val="Dự phòng thầu"/>
      <sheetName val="Dự toán gói thầu"/>
      <sheetName val="Phân tích VT"/>
      <sheetName val="Bìa"/>
      <sheetName val="NhiênLiệu"/>
      <sheetName val="Thẩm định"/>
      <sheetName val="TH chi phí tư vấn"/>
      <sheetName val="Thép"/>
      <sheetName val="HSXL"/>
      <sheetName val="Định mức tư vấn"/>
      <sheetName val="Quyết toán"/>
      <sheetName val="Giá tháng QT"/>
      <sheetName val="Đầu vào QT"/>
      <sheetName val="Nhân công QT"/>
      <sheetName val="Máy QT"/>
      <sheetName val="HaoPhiVatTu QT"/>
      <sheetName val="Tổng hợp VT QT"/>
      <sheetName val="Cước VC QT"/>
      <sheetName val="Cước bộ QT"/>
      <sheetName val="NhiênLiệu QT"/>
      <sheetName val="Chiết tính QT"/>
      <sheetName val="Dự thầu QT"/>
      <sheetName val="Hệ số QT"/>
      <sheetName val="HSXLQT"/>
      <sheetName val="KL hoàn thành"/>
      <sheetName val="KL phát sinh"/>
      <sheetName val="Hệ số Pn"/>
      <sheetName val="Tổng hợp QT"/>
      <sheetName val="Cấu hình"/>
    </sheetNames>
    <sheetDataSet>
      <sheetData sheetId="0"/>
      <sheetData sheetId="1"/>
      <sheetData sheetId="2"/>
      <sheetData sheetId="3"/>
      <sheetData sheetId="4"/>
      <sheetData sheetId="5">
        <row r="23">
          <cell r="H23">
            <v>1981018510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ông trình"/>
      <sheetName val="Giá tháng"/>
      <sheetName val="Đầu vào"/>
      <sheetName val="Nhân công"/>
      <sheetName val="Máy"/>
      <sheetName val="THKP hạng mục"/>
      <sheetName val="Dự toán"/>
      <sheetName val="Tổng hợp VT"/>
      <sheetName val="HaoPhiVatTu"/>
      <sheetName val="THVT gộp"/>
      <sheetName val="Cước VC"/>
      <sheetName val="Cước bộ"/>
      <sheetName val="Đơn giá chi tiết"/>
      <sheetName val="TH chi phí XD"/>
      <sheetName val="TH chi phí TB"/>
      <sheetName val="HM chung"/>
      <sheetName val="Dự phòng"/>
      <sheetName val="TH kinh phí"/>
      <sheetName val="Chi tiết KL"/>
      <sheetName val="Luật XD"/>
      <sheetName val="Công trình TL"/>
      <sheetName val="Chiết tính"/>
      <sheetName val="Hệ số"/>
      <sheetName val="Đơn giá TH"/>
      <sheetName val="Dự thầu"/>
      <sheetName val="HM chung thầu"/>
      <sheetName val="Dự phòng thầu"/>
      <sheetName val="Dự toán gói thầu"/>
      <sheetName val="Phân tích VT"/>
      <sheetName val="Bìa"/>
      <sheetName val="NhiênLiệu"/>
      <sheetName val="Thẩm định"/>
      <sheetName val="TH chi phí tư vấn"/>
      <sheetName val="Thép"/>
      <sheetName val="HSXL"/>
      <sheetName val="Định mức tư vấn"/>
      <sheetName val="Quyết toán"/>
      <sheetName val="Giá tháng QT"/>
      <sheetName val="Đầu vào QT"/>
      <sheetName val="Nhân công QT"/>
      <sheetName val="Máy QT"/>
      <sheetName val="HaoPhiVatTu QT"/>
      <sheetName val="Tổng hợp VT QT"/>
      <sheetName val="Cước VC QT"/>
      <sheetName val="Cước bộ QT"/>
      <sheetName val="NhiênLiệu QT"/>
      <sheetName val="Chiết tính QT"/>
      <sheetName val="Dự thầu QT"/>
      <sheetName val="Hệ số QT"/>
      <sheetName val="HSXLQT"/>
      <sheetName val="KL hoàn thành"/>
      <sheetName val="KL phát sinh"/>
      <sheetName val="Hệ số Pn"/>
      <sheetName val="Tổng hợp QT"/>
      <sheetName val="Cấu hình"/>
    </sheetNames>
    <sheetDataSet>
      <sheetData sheetId="0"/>
      <sheetData sheetId="1"/>
      <sheetData sheetId="2"/>
      <sheetData sheetId="3"/>
      <sheetData sheetId="4"/>
      <sheetData sheetId="5">
        <row r="23">
          <cell r="H23">
            <v>616811155</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KP hạng mục"/>
      <sheetName val="Dự toán"/>
      <sheetName val="Công trình"/>
      <sheetName val="Giá tháng"/>
      <sheetName val="Đầu vào"/>
      <sheetName val="Nhân công"/>
      <sheetName val="Máy"/>
      <sheetName val="Tổng hợp VT"/>
      <sheetName val="HaoPhiVatTu"/>
      <sheetName val="THVT gộp"/>
      <sheetName val="Cước VC"/>
      <sheetName val="Cước bộ"/>
      <sheetName val="Đơn giá chi tiết"/>
      <sheetName val="TH chi phí XD"/>
      <sheetName val="TH chi phí TB"/>
      <sheetName val="HM chung"/>
      <sheetName val="Dự phòng"/>
      <sheetName val="TH kinh phí"/>
      <sheetName val="Chi tiết KL"/>
      <sheetName val="Luật XD"/>
      <sheetName val="Công trình TL"/>
      <sheetName val="Chiết tính"/>
      <sheetName val="Hệ số"/>
      <sheetName val="Đơn giá TH"/>
      <sheetName val="Dự thầu"/>
      <sheetName val="HM chung thầu"/>
      <sheetName val="Dự phòng thầu"/>
      <sheetName val="Dự toán gói thầu"/>
      <sheetName val="Phân tích VT"/>
      <sheetName val="Bìa"/>
      <sheetName val="NhiênLiệu"/>
      <sheetName val="Thẩm định"/>
      <sheetName val="TH chi phí tư vấn"/>
      <sheetName val="Thép"/>
      <sheetName val="DIEN GIAI"/>
      <sheetName val="HSXL"/>
      <sheetName val="Định mức tư vấn"/>
      <sheetName val="Quyết toán"/>
      <sheetName val="Giá tháng QT"/>
      <sheetName val="Đầu vào QT"/>
      <sheetName val="Nhân công QT"/>
      <sheetName val="Máy QT"/>
      <sheetName val="HaoPhiVatTu QT"/>
      <sheetName val="Tổng hợp VT QT"/>
      <sheetName val="Cước VC QT"/>
      <sheetName val="Cước bộ QT"/>
      <sheetName val="NhiênLiệu QT"/>
      <sheetName val="Chiết tính QT"/>
      <sheetName val="Dự thầu QT"/>
      <sheetName val="Hệ số QT"/>
      <sheetName val="HSXLQT"/>
      <sheetName val="KL hoàn thành"/>
      <sheetName val="KL phát sinh"/>
      <sheetName val="Hệ số Pn"/>
      <sheetName val="Tổng hợp QT"/>
      <sheetName val="Cấu hình"/>
    </sheetNames>
    <sheetDataSet>
      <sheetData sheetId="0">
        <row r="23">
          <cell r="H23">
            <v>1030928358</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1">
          <cell r="K11">
            <v>2.9960000000000004</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ông trình"/>
      <sheetName val="Giá tháng"/>
      <sheetName val="Đầu vào"/>
      <sheetName val="Nhân công"/>
      <sheetName val="Máy"/>
      <sheetName val="THKP hạng mục"/>
      <sheetName val="Dự toán"/>
      <sheetName val="Tổng hợp VT"/>
      <sheetName val="HaoPhiVatTu"/>
      <sheetName val="THVT gộp"/>
      <sheetName val="Cước VC"/>
      <sheetName val="Cước bộ"/>
      <sheetName val="Đơn giá chi tiết"/>
      <sheetName val="TH chi phí XD"/>
      <sheetName val="TH chi phí TB"/>
      <sheetName val="HM chung"/>
      <sheetName val="Dự phòng"/>
      <sheetName val="TH kinh phí"/>
      <sheetName val="Chi tiết KL"/>
      <sheetName val="Luật XD"/>
      <sheetName val="Công trình TL"/>
      <sheetName val="Chiết tính"/>
      <sheetName val="Hệ số"/>
      <sheetName val="Đơn giá TH"/>
      <sheetName val="Dự thầu"/>
      <sheetName val="HM chung thầu"/>
      <sheetName val="Dự phòng thầu"/>
      <sheetName val="Dự toán gói thầu"/>
      <sheetName val="Phân tích VT"/>
      <sheetName val="Bìa"/>
      <sheetName val="NhiênLiệu"/>
      <sheetName val="Thẩm định"/>
      <sheetName val="TH chi phí tư vấn"/>
      <sheetName val="Thép"/>
      <sheetName val="HSXL"/>
      <sheetName val="Định mức tư vấn"/>
      <sheetName val="Quyết toán"/>
      <sheetName val="Giá tháng QT"/>
      <sheetName val="Đầu vào QT"/>
      <sheetName val="Nhân công QT"/>
      <sheetName val="Máy QT"/>
      <sheetName val="HaoPhiVatTu QT"/>
      <sheetName val="Tổng hợp VT QT"/>
      <sheetName val="Cước VC QT"/>
      <sheetName val="Cước bộ QT"/>
      <sheetName val="NhiênLiệu QT"/>
      <sheetName val="Chiết tính QT"/>
      <sheetName val="Dự thầu QT"/>
      <sheetName val="Hệ số QT"/>
      <sheetName val="HSXLQT"/>
      <sheetName val="KL hoàn thành"/>
      <sheetName val="KL phát sinh"/>
      <sheetName val="Hệ số Pn"/>
      <sheetName val="Tổng hợp QT"/>
      <sheetName val="Cấu hình"/>
    </sheetNames>
    <sheetDataSet>
      <sheetData sheetId="0"/>
      <sheetData sheetId="1"/>
      <sheetData sheetId="2"/>
      <sheetData sheetId="3"/>
      <sheetData sheetId="4"/>
      <sheetData sheetId="5">
        <row r="23">
          <cell r="H23">
            <v>1510139286</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KP hạng mục"/>
      <sheetName val="Dự toán"/>
      <sheetName val="Tổng hợp VT"/>
      <sheetName val="Giá tháng"/>
      <sheetName val="Đầu vào"/>
      <sheetName val="Nhân công"/>
      <sheetName val="Máy"/>
      <sheetName val="HaoPhiVatTu"/>
      <sheetName val="THVT gộp"/>
      <sheetName val="Cước VC"/>
      <sheetName val="Cước bộ"/>
      <sheetName val="Đơn giá chi tiết"/>
      <sheetName val="Giá tổng hợp"/>
      <sheetName val="TH chi phí XD"/>
      <sheetName val="TH chi phí TB"/>
      <sheetName val="HM chung"/>
      <sheetName val="Dự phòng"/>
      <sheetName val="TH kinh phí"/>
      <sheetName val="Chi tiết KL"/>
      <sheetName val="Luật XD"/>
      <sheetName val="Công trình TL"/>
      <sheetName val="Chiết tính"/>
      <sheetName val="Hệ số"/>
      <sheetName val="Đơn giá TH"/>
      <sheetName val="Dự thầu"/>
      <sheetName val="HM chung thầu"/>
      <sheetName val="Dự phòng thầu"/>
      <sheetName val="Dự toán gói thầu"/>
      <sheetName val="Phân tích VT"/>
      <sheetName val="Bìa"/>
      <sheetName val="NhiênLiệu"/>
      <sheetName val="Thẩm định"/>
      <sheetName val="TH chi phí tư vấn"/>
      <sheetName val="Thép"/>
      <sheetName val="DIEN GIAI"/>
      <sheetName val="HSXL"/>
      <sheetName val="Định mức tư vấn"/>
      <sheetName val="Quyết toán"/>
      <sheetName val="Giá tháng QT"/>
      <sheetName val="Đầu vào QT"/>
      <sheetName val="Nhân công QT"/>
      <sheetName val="Máy QT"/>
      <sheetName val="HaoPhiVatTu QT"/>
      <sheetName val="Tổng hợp VT QT"/>
      <sheetName val="Cước VC QT"/>
      <sheetName val="Cước bộ QT"/>
      <sheetName val="NhiênLiệu QT"/>
      <sheetName val="Chiết tính QT"/>
      <sheetName val="Dự thầu QT"/>
      <sheetName val="Hệ số QT"/>
      <sheetName val="HSXLQT"/>
      <sheetName val="KL hoàn thành"/>
      <sheetName val="KL phát sinh"/>
      <sheetName val="Hệ số Pn"/>
      <sheetName val="Tổng hợp QT"/>
      <sheetName val="Cấu hình"/>
    </sheetNames>
    <sheetDataSet>
      <sheetData sheetId="0">
        <row r="23">
          <cell r="H23">
            <v>1384734027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0">
          <cell r="K10">
            <v>6.8450000000000006</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ông trình"/>
      <sheetName val="Giá tháng"/>
      <sheetName val="Đầu vào"/>
      <sheetName val="Nhân công"/>
      <sheetName val="Máy"/>
      <sheetName val="THKP hạng mục"/>
      <sheetName val="Dự toán"/>
      <sheetName val="Tổng hợp VT"/>
      <sheetName val="HaoPhiVatTu"/>
      <sheetName val="THVT gộp"/>
      <sheetName val="Cước VC"/>
      <sheetName val="Cước bộ"/>
      <sheetName val="Đơn giá chi tiết"/>
      <sheetName val="TH chi phí XD"/>
      <sheetName val="TH chi phí TB"/>
      <sheetName val="HM chung"/>
      <sheetName val="Dự phòng"/>
      <sheetName val="TH kinh phí"/>
      <sheetName val="Chi tiết KL"/>
      <sheetName val="Luật XD"/>
      <sheetName val="Công trình TL"/>
      <sheetName val="Chiết tính"/>
      <sheetName val="Hệ số"/>
      <sheetName val="Đơn giá TH"/>
      <sheetName val="Dự thầu"/>
      <sheetName val="HM chung thầu"/>
      <sheetName val="Dự phòng thầu"/>
      <sheetName val="Dự toán gói thầu"/>
      <sheetName val="Phân tích VT"/>
      <sheetName val="Bìa"/>
      <sheetName val="NhiênLiệu"/>
      <sheetName val="Thẩm định"/>
      <sheetName val="TH chi phí tư vấn"/>
      <sheetName val="Thép"/>
      <sheetName val="HSXL"/>
      <sheetName val="Định mức tư vấn"/>
      <sheetName val="Quyết toán"/>
      <sheetName val="Giá tháng QT"/>
      <sheetName val="Đầu vào QT"/>
      <sheetName val="Nhân công QT"/>
      <sheetName val="Máy QT"/>
      <sheetName val="HaoPhiVatTu QT"/>
      <sheetName val="Tổng hợp VT QT"/>
      <sheetName val="Cước VC QT"/>
      <sheetName val="Cước bộ QT"/>
      <sheetName val="NhiênLiệu QT"/>
      <sheetName val="Chiết tính QT"/>
      <sheetName val="Dự thầu QT"/>
      <sheetName val="Hệ số QT"/>
      <sheetName val="HSXLQT"/>
      <sheetName val="KL hoàn thành"/>
      <sheetName val="KL phát sinh"/>
      <sheetName val="Hệ số Pn"/>
      <sheetName val="Tổng hợp QT"/>
      <sheetName val="Cấu hình"/>
    </sheetNames>
    <sheetDataSet>
      <sheetData sheetId="0">
        <row r="1">
          <cell r="AL1" t="str">
            <v>(đ)</v>
          </cell>
        </row>
      </sheetData>
      <sheetData sheetId="1"/>
      <sheetData sheetId="2"/>
      <sheetData sheetId="3"/>
      <sheetData sheetId="4"/>
      <sheetData sheetId="5">
        <row r="23">
          <cell r="H23">
            <v>908902338</v>
          </cell>
        </row>
      </sheetData>
      <sheetData sheetId="6"/>
      <sheetData sheetId="7">
        <row r="90">
          <cell r="P90">
            <v>613880877.49846518</v>
          </cell>
        </row>
        <row r="95">
          <cell r="P95">
            <v>92138701.450000018</v>
          </cell>
        </row>
        <row r="102">
          <cell r="P102">
            <v>2116870.0270000002</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3">
          <cell r="C13" t="str">
            <v>2,5%</v>
          </cell>
          <cell r="D13">
            <v>2.5000000000000001E-2</v>
          </cell>
        </row>
        <row r="14">
          <cell r="C14" t="str">
            <v>7,1%</v>
          </cell>
          <cell r="D14">
            <v>7.0999999999999994E-2</v>
          </cell>
        </row>
        <row r="16">
          <cell r="C16" t="str">
            <v>5,5%</v>
          </cell>
          <cell r="D16">
            <v>5.5E-2</v>
          </cell>
        </row>
        <row r="17">
          <cell r="C17" t="str">
            <v>10%</v>
          </cell>
          <cell r="D17">
            <v>0.1</v>
          </cell>
        </row>
        <row r="18">
          <cell r="C18" t="str">
            <v>1%</v>
          </cell>
          <cell r="D18">
            <v>0.01</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ông trình"/>
      <sheetName val="Giá tháng"/>
      <sheetName val="Đầu vào"/>
      <sheetName val="Nhân công"/>
      <sheetName val="Máy"/>
      <sheetName val="THKP hạng mục"/>
      <sheetName val="Dự toán"/>
      <sheetName val="HaoPhiVatTu"/>
      <sheetName val="Tổng hợp VT"/>
      <sheetName val="THVT gộp"/>
      <sheetName val="Cước VC"/>
      <sheetName val="Cước bộ"/>
      <sheetName val="Đơn giá chi tiết"/>
      <sheetName val="TH chi phí XD"/>
      <sheetName val="TH chi phí TB"/>
      <sheetName val="HM chung"/>
      <sheetName val="Dự phòng"/>
      <sheetName val="TH kinh phí"/>
      <sheetName val="Chi tiết KL"/>
      <sheetName val="Luật XD"/>
      <sheetName val="Công trình TL"/>
      <sheetName val="Chiết tính"/>
      <sheetName val="Hệ số"/>
      <sheetName val="Đơn giá TH"/>
      <sheetName val="Dự thầu"/>
      <sheetName val="HM chung thầu"/>
      <sheetName val="Dự phòng thầu"/>
      <sheetName val="Dự toán gói thầu"/>
      <sheetName val="Phân tích VT"/>
      <sheetName val="Bìa"/>
      <sheetName val="NhiênLiệu"/>
      <sheetName val="Thẩm định"/>
      <sheetName val="TH chi phí tư vấn"/>
      <sheetName val="Thép"/>
      <sheetName val="HSXL"/>
      <sheetName val="Định mức tư vấn"/>
      <sheetName val="Quyết toán"/>
      <sheetName val="Giá tháng QT"/>
      <sheetName val="Đầu vào QT"/>
      <sheetName val="Nhân công QT"/>
      <sheetName val="Máy QT"/>
      <sheetName val="HaoPhiVatTu QT"/>
      <sheetName val="Tổng hợp VT QT"/>
      <sheetName val="Cước VC QT"/>
      <sheetName val="Cước bộ QT"/>
      <sheetName val="NhiênLiệu QT"/>
      <sheetName val="Chiết tính QT"/>
      <sheetName val="Dự thầu QT"/>
      <sheetName val="Hệ số QT"/>
      <sheetName val="HSXLQT"/>
      <sheetName val="KL hoàn thành"/>
      <sheetName val="KL phát sinh"/>
      <sheetName val="Hệ số Pn"/>
      <sheetName val="Tổng hợp QT"/>
      <sheetName val="Cấu hình"/>
    </sheetNames>
    <sheetDataSet>
      <sheetData sheetId="0"/>
      <sheetData sheetId="1"/>
      <sheetData sheetId="2"/>
      <sheetData sheetId="3"/>
      <sheetData sheetId="4"/>
      <sheetData sheetId="5">
        <row r="23">
          <cell r="H23">
            <v>475688595</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ông trình"/>
      <sheetName val="Giá tháng"/>
      <sheetName val="Đầu vào"/>
      <sheetName val="Nhân công"/>
      <sheetName val="Máy"/>
      <sheetName val="HaoPhiVatTu"/>
      <sheetName val="Tổng hợp VT"/>
      <sheetName val="THVT gộp"/>
      <sheetName val="Cước VC"/>
      <sheetName val="Cước bộ"/>
      <sheetName val="Đơn giá chi tiết"/>
      <sheetName val="Giá tổng hợp"/>
      <sheetName val="THKP hạng mục"/>
      <sheetName val="TH chi phí XD"/>
      <sheetName val="TH chi phí TB"/>
      <sheetName val="HM chung"/>
      <sheetName val="Dự phòng"/>
      <sheetName val="TH kinh phí"/>
      <sheetName val="Chi tiết KL"/>
      <sheetName val="Luật XD"/>
      <sheetName val="Công trình TL"/>
      <sheetName val="Chiết tính"/>
      <sheetName val="Hệ số"/>
      <sheetName val="Đơn giá TH"/>
      <sheetName val="Dự thầu"/>
      <sheetName val="HM chung thầu"/>
      <sheetName val="Dự phòng thầu"/>
      <sheetName val="Dự toán gói thầu"/>
      <sheetName val="Phân tích VT"/>
      <sheetName val="Bìa"/>
      <sheetName val="NhiênLiệu"/>
      <sheetName val="Thẩm định"/>
      <sheetName val="TH chi phí tư vấn"/>
      <sheetName val="Thép"/>
      <sheetName val="HSXL"/>
      <sheetName val="Định mức tư vấn"/>
      <sheetName val="Quyết toán"/>
      <sheetName val="Giá tháng QT"/>
      <sheetName val="Đầu vào QT"/>
      <sheetName val="Nhân công QT"/>
      <sheetName val="Máy QT"/>
      <sheetName val="HaoPhiVatTu QT"/>
      <sheetName val="Tổng hợp VT QT"/>
      <sheetName val="Cước VC QT"/>
      <sheetName val="Cước bộ QT"/>
      <sheetName val="NhiênLiệu QT"/>
      <sheetName val="Chiết tính QT"/>
      <sheetName val="Dự thầu QT"/>
      <sheetName val="Hệ số QT"/>
      <sheetName val="HSXLQT"/>
      <sheetName val="KL hoàn thành"/>
      <sheetName val="KL phát sinh"/>
      <sheetName val="Hệ số Pn"/>
      <sheetName val="Tổng hợp QT"/>
      <sheetName val="Cấu hình"/>
    </sheetNames>
    <sheetDataSet>
      <sheetData sheetId="0">
        <row r="1">
          <cell r="AM1" t="str">
            <v>(đ)</v>
          </cell>
        </row>
        <row r="2">
          <cell r="A2" t="str">
            <v>CÔNG TRÌNH: XÂY DỰNG TRƯỜNG MẦM NON ĐÔNG THẠNH 1</v>
          </cell>
        </row>
        <row r="6">
          <cell r="F6" t="str">
            <v>HẠNG MỤC : ĐƠN GIÁ CỌC</v>
          </cell>
        </row>
        <row r="7">
          <cell r="A7">
            <v>1</v>
          </cell>
          <cell r="E7" t="str">
            <v>AC.25213</v>
          </cell>
          <cell r="F7" t="str">
            <v>Ép trước cọc bê tông cốt thép bằng máy ép cọc 150T, chiều dài đoạn cọc &gt; 4m, kích thước cọc 25x25cm, đất cấp I</v>
          </cell>
          <cell r="G7" t="str">
            <v>100m</v>
          </cell>
        </row>
      </sheetData>
      <sheetData sheetId="1">
        <row r="6">
          <cell r="B6" t="str">
            <v>A24.0204</v>
          </cell>
          <cell r="C6" t="str">
            <v>Cọc bê tông L&gt;4m 25cmx25cm</v>
          </cell>
          <cell r="D6" t="str">
            <v>m</v>
          </cell>
          <cell r="G6">
            <v>1</v>
          </cell>
        </row>
        <row r="8">
          <cell r="B8" t="str">
            <v>N2.35</v>
          </cell>
          <cell r="C8" t="str">
            <v>Nhân công 3,5/7 - Nhóm 2</v>
          </cell>
          <cell r="D8" t="str">
            <v>công</v>
          </cell>
          <cell r="G8">
            <v>1</v>
          </cell>
        </row>
        <row r="10">
          <cell r="B10" t="str">
            <v>M102.0302</v>
          </cell>
          <cell r="C10" t="str">
            <v>Cần cẩu bánh xích 10T</v>
          </cell>
          <cell r="D10" t="str">
            <v>ca</v>
          </cell>
          <cell r="G10">
            <v>1</v>
          </cell>
        </row>
        <row r="11">
          <cell r="B11" t="str">
            <v>M103.0703</v>
          </cell>
          <cell r="C11" t="str">
            <v>Máy ép cọc trước - lực ép : 150 T</v>
          </cell>
          <cell r="D11" t="str">
            <v>ca</v>
          </cell>
          <cell r="G11">
            <v>1</v>
          </cell>
        </row>
      </sheetData>
      <sheetData sheetId="2"/>
      <sheetData sheetId="3"/>
      <sheetData sheetId="4"/>
      <sheetData sheetId="5">
        <row r="8">
          <cell r="F8">
            <v>101</v>
          </cell>
        </row>
        <row r="9">
          <cell r="F9">
            <v>1</v>
          </cell>
        </row>
        <row r="11">
          <cell r="F11">
            <v>8.75</v>
          </cell>
        </row>
        <row r="13">
          <cell r="F13">
            <v>1.75</v>
          </cell>
        </row>
        <row r="14">
          <cell r="F14">
            <v>1.75</v>
          </cell>
        </row>
        <row r="15">
          <cell r="F15">
            <v>3</v>
          </cell>
        </row>
      </sheetData>
      <sheetData sheetId="6">
        <row r="6">
          <cell r="O6">
            <v>254000</v>
          </cell>
        </row>
        <row r="10">
          <cell r="O10">
            <v>282343</v>
          </cell>
        </row>
        <row r="13">
          <cell r="O13">
            <v>2050543</v>
          </cell>
        </row>
        <row r="14">
          <cell r="O14">
            <v>702297</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3">
          <cell r="C13" t="str">
            <v>2,5%</v>
          </cell>
          <cell r="D13">
            <v>2.5000000000000001E-2</v>
          </cell>
        </row>
        <row r="14">
          <cell r="C14" t="str">
            <v>7,3%</v>
          </cell>
          <cell r="D14">
            <v>7.2999999999999995E-2</v>
          </cell>
        </row>
        <row r="16">
          <cell r="C16" t="str">
            <v>5,5%</v>
          </cell>
          <cell r="D16">
            <v>5.5E-2</v>
          </cell>
        </row>
        <row r="17">
          <cell r="C17" t="str">
            <v>10%</v>
          </cell>
          <cell r="D17">
            <v>0.1</v>
          </cell>
        </row>
        <row r="18">
          <cell r="C18" t="str">
            <v>1,1%</v>
          </cell>
          <cell r="D18">
            <v>1.0999999999999999E-2</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KP hạng mục"/>
      <sheetName val="Dự toán"/>
      <sheetName val="Tổng hợp VT"/>
      <sheetName val="Công trình"/>
      <sheetName val="Giá tháng"/>
      <sheetName val="Đầu vào"/>
      <sheetName val="Nhân công"/>
      <sheetName val="Máy"/>
      <sheetName val="HaoPhiVatTu"/>
      <sheetName val="THVT gộp"/>
      <sheetName val="Cước VC"/>
      <sheetName val="Cước bộ"/>
      <sheetName val="Đơn giá chi tiết"/>
      <sheetName val="TH chi phí XD"/>
      <sheetName val="TH chi phí TB"/>
      <sheetName val="HM chung"/>
      <sheetName val="Dự phòng"/>
      <sheetName val="TH kinh phí"/>
      <sheetName val="Chi tiết KL"/>
      <sheetName val="Luật XD"/>
      <sheetName val="Công trình TL"/>
      <sheetName val="Chiết tính"/>
      <sheetName val="Hệ số"/>
      <sheetName val="Đơn giá TH"/>
      <sheetName val="Dự thầu"/>
      <sheetName val="HM chung thầu"/>
      <sheetName val="Dự phòng thầu"/>
      <sheetName val="Dự toán gói thầu"/>
      <sheetName val="Phân tích VT"/>
      <sheetName val="Bìa"/>
      <sheetName val="NhiênLiệu"/>
      <sheetName val="Thẩm định"/>
      <sheetName val="TH chi phí tư vấn"/>
      <sheetName val="Thép"/>
      <sheetName val="DGKL"/>
      <sheetName val="HSXL"/>
      <sheetName val="Định mức tư vấn"/>
      <sheetName val="Quyết toán"/>
      <sheetName val="Giá tháng QT"/>
      <sheetName val="Đầu vào QT"/>
      <sheetName val="Nhân công QT"/>
      <sheetName val="Máy QT"/>
      <sheetName val="HaoPhiVatTu QT"/>
      <sheetName val="Tổng hợp VT QT"/>
      <sheetName val="Cước VC QT"/>
      <sheetName val="Cước bộ QT"/>
      <sheetName val="NhiênLiệu QT"/>
      <sheetName val="Chiết tính QT"/>
      <sheetName val="Dự thầu QT"/>
      <sheetName val="Hệ số QT"/>
      <sheetName val="HSXLQT"/>
      <sheetName val="KL hoàn thành"/>
      <sheetName val="KL phát sinh"/>
      <sheetName val="Hệ số Pn"/>
      <sheetName val="Tổng hợp QT"/>
      <sheetName val="Cấu hình"/>
    </sheetNames>
    <sheetDataSet>
      <sheetData sheetId="0"/>
      <sheetData sheetId="1"/>
      <sheetData sheetId="2">
        <row r="53">
          <cell r="P53">
            <v>1240306059.6911957</v>
          </cell>
        </row>
        <row r="61">
          <cell r="P61">
            <v>572691297.742625</v>
          </cell>
        </row>
        <row r="81">
          <cell r="P81">
            <v>48139000.656509414</v>
          </cell>
        </row>
      </sheetData>
      <sheetData sheetId="3">
        <row r="1">
          <cell r="AL1" t="str">
            <v>(đ)</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3">
          <cell r="C13" t="str">
            <v>2,5%</v>
          </cell>
          <cell r="D13">
            <v>2.5000000000000001E-2</v>
          </cell>
        </row>
        <row r="14">
          <cell r="C14" t="str">
            <v>7,1%</v>
          </cell>
          <cell r="D14">
            <v>7.0999999999999994E-2</v>
          </cell>
        </row>
        <row r="16">
          <cell r="C16" t="str">
            <v>5,5%</v>
          </cell>
          <cell r="D16">
            <v>5.5E-2</v>
          </cell>
        </row>
        <row r="17">
          <cell r="C17" t="str">
            <v>10%</v>
          </cell>
          <cell r="D17">
            <v>0.1</v>
          </cell>
        </row>
        <row r="18">
          <cell r="C18" t="str">
            <v>1%</v>
          </cell>
          <cell r="D18">
            <v>0.01</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KP hạng mục"/>
      <sheetName val="Dự toán"/>
      <sheetName val="Tổng hợp VT"/>
      <sheetName val="Giá tháng"/>
      <sheetName val="Đầu vào"/>
      <sheetName val="Nhân công"/>
      <sheetName val="Máy"/>
      <sheetName val="HaoPhiVatTu"/>
      <sheetName val="THVT gộp"/>
      <sheetName val="Cước VC"/>
      <sheetName val="Cước bộ"/>
      <sheetName val="Đơn giá chi tiết"/>
      <sheetName val="Giá tổng hợp"/>
      <sheetName val="TH chi phí XD"/>
      <sheetName val="TH chi phí TB"/>
      <sheetName val="HM chung"/>
      <sheetName val="Dự phòng"/>
      <sheetName val="TH kinh phí"/>
      <sheetName val="Chi tiết KL"/>
      <sheetName val="Luật XD"/>
      <sheetName val="Công trình TL"/>
      <sheetName val="Chiết tính"/>
      <sheetName val="Hệ số"/>
      <sheetName val="Đơn giá TH"/>
      <sheetName val="Dự thầu"/>
      <sheetName val="HM chung thầu"/>
      <sheetName val="Dự phòng thầu"/>
      <sheetName val="Dự toán gói thầu"/>
      <sheetName val="Phân tích VT"/>
      <sheetName val="Bìa"/>
      <sheetName val="NhiênLiệu"/>
      <sheetName val="Thẩm định"/>
      <sheetName val="TH chi phí tư vấn"/>
      <sheetName val="Thép"/>
      <sheetName val="DIEN GIAI"/>
      <sheetName val="HSXL"/>
      <sheetName val="Định mức tư vấn"/>
      <sheetName val="Quyết toán"/>
      <sheetName val="Giá tháng QT"/>
      <sheetName val="Đầu vào QT"/>
      <sheetName val="Nhân công QT"/>
      <sheetName val="Máy QT"/>
      <sheetName val="HaoPhiVatTu QT"/>
      <sheetName val="Tổng hợp VT QT"/>
      <sheetName val="Cước VC QT"/>
      <sheetName val="Cước bộ QT"/>
      <sheetName val="NhiênLiệu QT"/>
      <sheetName val="Chiết tính QT"/>
      <sheetName val="Dự thầu QT"/>
      <sheetName val="Hệ số QT"/>
      <sheetName val="HSXLQT"/>
      <sheetName val="KL hoàn thành"/>
      <sheetName val="KL phát sinh"/>
      <sheetName val="Hệ số Pn"/>
      <sheetName val="Tổng hợp QT"/>
      <sheetName val="Cấu hình"/>
    </sheetNames>
    <sheetDataSet>
      <sheetData sheetId="0"/>
      <sheetData sheetId="1">
        <row r="1">
          <cell r="AL1" t="str">
            <v>(đ)</v>
          </cell>
        </row>
      </sheetData>
      <sheetData sheetId="2">
        <row r="29">
          <cell r="P29">
            <v>534395737.01051998</v>
          </cell>
        </row>
        <row r="35">
          <cell r="P35">
            <v>71190578.540392995</v>
          </cell>
        </row>
        <row r="38">
          <cell r="P38">
            <v>1585477.8599999999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3">
          <cell r="C13" t="str">
            <v>2,5%</v>
          </cell>
          <cell r="D13">
            <v>2.5000000000000001E-2</v>
          </cell>
        </row>
        <row r="14">
          <cell r="C14" t="str">
            <v>7,1%</v>
          </cell>
          <cell r="D14">
            <v>7.0999999999999994E-2</v>
          </cell>
        </row>
        <row r="16">
          <cell r="C16" t="str">
            <v>5,5%</v>
          </cell>
          <cell r="D16">
            <v>5.5E-2</v>
          </cell>
        </row>
        <row r="17">
          <cell r="C17" t="str">
            <v>10%</v>
          </cell>
          <cell r="D17">
            <v>0.1</v>
          </cell>
        </row>
        <row r="18">
          <cell r="C18" t="str">
            <v>1%</v>
          </cell>
          <cell r="D18">
            <v>0.01</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KP hạng mục"/>
      <sheetName val="Dự toán"/>
      <sheetName val="Công trình"/>
      <sheetName val="Giá tháng"/>
      <sheetName val="Đầu vào"/>
      <sheetName val="Nhân công"/>
      <sheetName val="Máy"/>
      <sheetName val="Tổng hợp VT"/>
      <sheetName val="HaoPhiVatTu"/>
      <sheetName val="THVT gộp"/>
      <sheetName val="Cước VC"/>
      <sheetName val="Cước bộ"/>
      <sheetName val="Đơn giá chi tiết"/>
      <sheetName val="TH chi phí XD"/>
      <sheetName val="TH chi phí TB"/>
      <sheetName val="HM chung"/>
      <sheetName val="Dự phòng"/>
      <sheetName val="TH kinh phí"/>
      <sheetName val="Chi tiết KL"/>
      <sheetName val="Luật XD"/>
      <sheetName val="Công trình TL"/>
      <sheetName val="Chiết tính"/>
      <sheetName val="Hệ số"/>
      <sheetName val="Đơn giá TH"/>
      <sheetName val="Dự thầu"/>
      <sheetName val="HM chung thầu"/>
      <sheetName val="Dự phòng thầu"/>
      <sheetName val="Dự toán gói thầu"/>
      <sheetName val="Phân tích VT"/>
      <sheetName val="Bìa"/>
      <sheetName val="NhiênLiệu"/>
      <sheetName val="Thẩm định"/>
      <sheetName val="TH chi phí tư vấn"/>
      <sheetName val="Thép"/>
      <sheetName val="DIEN GIAI"/>
      <sheetName val="HSXL"/>
      <sheetName val="Định mức tư vấn"/>
      <sheetName val="Quyết toán"/>
      <sheetName val="Giá tháng QT"/>
      <sheetName val="Đầu vào QT"/>
      <sheetName val="Nhân công QT"/>
      <sheetName val="Máy QT"/>
      <sheetName val="HaoPhiVatTu QT"/>
      <sheetName val="Tổng hợp VT QT"/>
      <sheetName val="Cước VC QT"/>
      <sheetName val="Cước bộ QT"/>
      <sheetName val="NhiênLiệu QT"/>
      <sheetName val="Chiết tính QT"/>
      <sheetName val="Dự thầu QT"/>
      <sheetName val="Hệ số QT"/>
      <sheetName val="HSXLQT"/>
      <sheetName val="KL hoàn thành"/>
      <sheetName val="KL phát sinh"/>
      <sheetName val="Hệ số Pn"/>
      <sheetName val="Tổng hợp QT"/>
      <sheetName val="Cấu hình"/>
    </sheetNames>
    <sheetDataSet>
      <sheetData sheetId="0"/>
      <sheetData sheetId="1"/>
      <sheetData sheetId="2">
        <row r="1">
          <cell r="AL1" t="str">
            <v>(đ)</v>
          </cell>
        </row>
      </sheetData>
      <sheetData sheetId="3"/>
      <sheetData sheetId="4"/>
      <sheetData sheetId="5"/>
      <sheetData sheetId="6"/>
      <sheetData sheetId="7">
        <row r="75">
          <cell r="P75">
            <v>722953487.83481717</v>
          </cell>
        </row>
        <row r="82">
          <cell r="P82">
            <v>68943326.760239989</v>
          </cell>
        </row>
        <row r="99">
          <cell r="P99">
            <v>11311535.053975249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3">
          <cell r="C13" t="str">
            <v>2,5%</v>
          </cell>
          <cell r="D13">
            <v>2.5000000000000001E-2</v>
          </cell>
        </row>
        <row r="14">
          <cell r="C14" t="str">
            <v>7,1%</v>
          </cell>
          <cell r="D14">
            <v>7.0999999999999994E-2</v>
          </cell>
        </row>
        <row r="16">
          <cell r="C16" t="str">
            <v>5,5%</v>
          </cell>
          <cell r="D16">
            <v>5.5E-2</v>
          </cell>
        </row>
        <row r="17">
          <cell r="C17" t="str">
            <v>10%</v>
          </cell>
          <cell r="D17">
            <v>0.1</v>
          </cell>
        </row>
        <row r="18">
          <cell r="C18" t="str">
            <v>1%</v>
          </cell>
          <cell r="D18">
            <v>0.01</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KP hạng mục"/>
      <sheetName val="Dự toán"/>
      <sheetName val="Tổng hợp VT"/>
      <sheetName val="Giá tháng"/>
      <sheetName val="Đầu vào"/>
      <sheetName val="Nhân công"/>
      <sheetName val="Máy"/>
      <sheetName val="HaoPhiVatTu"/>
      <sheetName val="THVT gộp"/>
      <sheetName val="Cước VC"/>
      <sheetName val="Cước bộ"/>
      <sheetName val="Đơn giá chi tiết"/>
      <sheetName val="Giá tổng hợp"/>
      <sheetName val="TH chi phí XD"/>
      <sheetName val="TH chi phí TB"/>
      <sheetName val="HM chung"/>
      <sheetName val="Dự phòng"/>
      <sheetName val="TH kinh phí"/>
      <sheetName val="Chi tiết KL"/>
      <sheetName val="Luật XD"/>
      <sheetName val="Công trình TL"/>
      <sheetName val="Chiết tính"/>
      <sheetName val="Hệ số"/>
      <sheetName val="Đơn giá TH"/>
      <sheetName val="Dự thầu"/>
      <sheetName val="HM chung thầu"/>
      <sheetName val="Dự phòng thầu"/>
      <sheetName val="Dự toán gói thầu"/>
      <sheetName val="Phân tích VT"/>
      <sheetName val="Bìa"/>
      <sheetName val="NhiênLiệu"/>
      <sheetName val="Thẩm định"/>
      <sheetName val="TH chi phí tư vấn"/>
      <sheetName val="Thép"/>
      <sheetName val="DIEN GIAI"/>
      <sheetName val="HSXL"/>
      <sheetName val="Định mức tư vấn"/>
      <sheetName val="Quyết toán"/>
      <sheetName val="Giá tháng QT"/>
      <sheetName val="Đầu vào QT"/>
      <sheetName val="Nhân công QT"/>
      <sheetName val="Máy QT"/>
      <sheetName val="HaoPhiVatTu QT"/>
      <sheetName val="Tổng hợp VT QT"/>
      <sheetName val="Cước VC QT"/>
      <sheetName val="Cước bộ QT"/>
      <sheetName val="NhiênLiệu QT"/>
      <sheetName val="Chiết tính QT"/>
      <sheetName val="Dự thầu QT"/>
      <sheetName val="Hệ số QT"/>
      <sheetName val="HSXLQT"/>
      <sheetName val="KL hoàn thành"/>
      <sheetName val="KL phát sinh"/>
      <sheetName val="Hệ số Pn"/>
      <sheetName val="Tổng hợp QT"/>
      <sheetName val="Cấu hình"/>
    </sheetNames>
    <sheetDataSet>
      <sheetData sheetId="0"/>
      <sheetData sheetId="1">
        <row r="1">
          <cell r="AL1" t="str">
            <v>(đ)</v>
          </cell>
        </row>
      </sheetData>
      <sheetData sheetId="2">
        <row r="72">
          <cell r="P72">
            <v>790725879.8723042</v>
          </cell>
        </row>
        <row r="80">
          <cell r="P80">
            <v>252939046.23881996</v>
          </cell>
        </row>
        <row r="93">
          <cell r="P93">
            <v>35197560.790711999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3">
          <cell r="C13" t="str">
            <v>2,5%</v>
          </cell>
          <cell r="D13">
            <v>2.5000000000000001E-2</v>
          </cell>
        </row>
        <row r="14">
          <cell r="C14" t="str">
            <v>7,1%</v>
          </cell>
          <cell r="D14">
            <v>7.0999999999999994E-2</v>
          </cell>
        </row>
        <row r="16">
          <cell r="C16" t="str">
            <v>5,5%</v>
          </cell>
          <cell r="D16">
            <v>5.5E-2</v>
          </cell>
        </row>
        <row r="17">
          <cell r="C17" t="str">
            <v>10%</v>
          </cell>
          <cell r="D17">
            <v>0.1</v>
          </cell>
        </row>
        <row r="18">
          <cell r="C18" t="str">
            <v>1%</v>
          </cell>
          <cell r="D18">
            <v>0.01</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TK"/>
      <sheetName val="SỐ LƯỢNG GV"/>
      <sheetName val="TBVS"/>
      <sheetName val="CTQH"/>
      <sheetName val="CBDD"/>
    </sheetNames>
    <sheetDataSet>
      <sheetData sheetId="0">
        <row r="2">
          <cell r="A2" t="str">
            <v>XÂY DỰNG TRƯỜNG TIỂU HỌC TẠI Ô PHỐ 6 - ĐỒ ÁN KHU 100HA PHƯỜNG THẠNH XUÂN</v>
          </cell>
        </row>
      </sheetData>
      <sheetData sheetId="1"/>
      <sheetData sheetId="2"/>
      <sheetData sheetId="3"/>
      <sheetData sheetId="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HỈ TIEU QUY HOẠCH"/>
      <sheetName val="CÂN BẰNG ĐẤT"/>
      <sheetName val="CT DT PHONG HOC"/>
    </sheetNames>
    <sheetDataSet>
      <sheetData sheetId="0">
        <row r="4">
          <cell r="C4">
            <v>2348.29</v>
          </cell>
        </row>
        <row r="5">
          <cell r="C5">
            <v>2057.44</v>
          </cell>
        </row>
        <row r="6">
          <cell r="C6">
            <v>2225.37</v>
          </cell>
        </row>
      </sheetData>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11.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5"/>
  <sheetViews>
    <sheetView showZeros="0" view="pageBreakPreview" zoomScale="85" zoomScaleNormal="100" zoomScaleSheetLayoutView="85" workbookViewId="0">
      <selection activeCell="E21" sqref="E21:P21"/>
    </sheetView>
  </sheetViews>
  <sheetFormatPr defaultColWidth="9.140625" defaultRowHeight="15"/>
  <cols>
    <col min="1" max="1" width="1.140625" style="319" customWidth="1"/>
    <col min="2" max="2" width="3.140625" style="319" customWidth="1"/>
    <col min="3" max="3" width="3.28515625" style="319" customWidth="1"/>
    <col min="4" max="4" width="20.28515625" style="319" customWidth="1"/>
    <col min="5" max="5" width="22.85546875" style="319" customWidth="1"/>
    <col min="6" max="6" width="24.7109375" style="319" customWidth="1"/>
    <col min="7" max="7" width="28.42578125" style="319" customWidth="1"/>
    <col min="8" max="9" width="4.5703125" style="319" customWidth="1"/>
    <col min="10" max="11" width="4.7109375" style="319" customWidth="1"/>
    <col min="12" max="12" width="4.85546875" style="319" customWidth="1"/>
    <col min="13" max="14" width="4.42578125" style="319" customWidth="1"/>
    <col min="15" max="15" width="9.140625" style="319" customWidth="1"/>
    <col min="16" max="16" width="4.5703125" style="319" customWidth="1"/>
    <col min="17" max="17" width="1.140625" style="319" customWidth="1"/>
    <col min="18" max="16384" width="9.140625" style="319"/>
  </cols>
  <sheetData>
    <row r="1" spans="1:19" ht="6" customHeight="1" thickTop="1" thickBot="1">
      <c r="A1" s="316"/>
      <c r="B1" s="317"/>
      <c r="C1" s="317"/>
      <c r="D1" s="317"/>
      <c r="E1" s="317"/>
      <c r="F1" s="317"/>
      <c r="G1" s="317"/>
      <c r="H1" s="317"/>
      <c r="I1" s="317"/>
      <c r="J1" s="317"/>
      <c r="K1" s="317"/>
      <c r="L1" s="317"/>
      <c r="M1" s="317"/>
      <c r="N1" s="317"/>
      <c r="O1" s="317"/>
      <c r="P1" s="317"/>
      <c r="Q1" s="318"/>
    </row>
    <row r="2" spans="1:19" ht="10.15" customHeight="1" thickTop="1">
      <c r="A2" s="320"/>
      <c r="B2" s="321"/>
      <c r="C2" s="322"/>
      <c r="D2" s="322"/>
      <c r="E2" s="322"/>
      <c r="F2" s="322"/>
      <c r="G2" s="322"/>
      <c r="H2" s="322"/>
      <c r="I2" s="322"/>
      <c r="J2" s="322"/>
      <c r="K2" s="322"/>
      <c r="L2" s="322"/>
      <c r="M2" s="322"/>
      <c r="N2" s="322"/>
      <c r="O2" s="322"/>
      <c r="P2" s="323"/>
      <c r="Q2" s="324"/>
    </row>
    <row r="3" spans="1:19" ht="15.75">
      <c r="A3" s="320"/>
      <c r="B3" s="726" t="s">
        <v>98</v>
      </c>
      <c r="C3" s="727"/>
      <c r="D3" s="727"/>
      <c r="E3" s="727"/>
      <c r="F3" s="325"/>
      <c r="G3" s="727" t="s">
        <v>99</v>
      </c>
      <c r="H3" s="727"/>
      <c r="I3" s="727"/>
      <c r="J3" s="727"/>
      <c r="K3" s="727"/>
      <c r="L3" s="727"/>
      <c r="M3" s="727"/>
      <c r="N3" s="727"/>
      <c r="O3" s="727"/>
      <c r="P3" s="728"/>
      <c r="Q3" s="324"/>
    </row>
    <row r="4" spans="1:19" ht="15.75">
      <c r="A4" s="320"/>
      <c r="B4" s="729" t="s">
        <v>100</v>
      </c>
      <c r="C4" s="730"/>
      <c r="D4" s="730"/>
      <c r="E4" s="730"/>
      <c r="F4" s="325"/>
      <c r="G4" s="727" t="s">
        <v>101</v>
      </c>
      <c r="H4" s="727"/>
      <c r="I4" s="727"/>
      <c r="J4" s="727"/>
      <c r="K4" s="727"/>
      <c r="L4" s="727"/>
      <c r="M4" s="727"/>
      <c r="N4" s="727"/>
      <c r="O4" s="727"/>
      <c r="P4" s="728"/>
      <c r="Q4" s="324"/>
    </row>
    <row r="5" spans="1:19">
      <c r="A5" s="320"/>
      <c r="B5" s="731" t="s">
        <v>102</v>
      </c>
      <c r="C5" s="732"/>
      <c r="D5" s="732"/>
      <c r="E5" s="732"/>
      <c r="F5" s="326"/>
      <c r="G5" s="732" t="s">
        <v>103</v>
      </c>
      <c r="H5" s="732"/>
      <c r="I5" s="732"/>
      <c r="J5" s="732"/>
      <c r="K5" s="732"/>
      <c r="L5" s="732"/>
      <c r="M5" s="732"/>
      <c r="N5" s="732"/>
      <c r="O5" s="732"/>
      <c r="P5" s="733"/>
      <c r="Q5" s="324"/>
    </row>
    <row r="6" spans="1:19">
      <c r="A6" s="320"/>
      <c r="B6" s="327"/>
      <c r="C6" s="326"/>
      <c r="D6" s="326"/>
      <c r="E6" s="326"/>
      <c r="F6" s="326"/>
      <c r="G6" s="326"/>
      <c r="H6" s="326"/>
      <c r="I6" s="326"/>
      <c r="J6" s="326"/>
      <c r="K6" s="326"/>
      <c r="L6" s="326"/>
      <c r="M6" s="326"/>
      <c r="N6" s="326"/>
      <c r="O6" s="326"/>
      <c r="P6" s="328"/>
      <c r="Q6" s="324"/>
    </row>
    <row r="7" spans="1:19">
      <c r="A7" s="320"/>
      <c r="B7" s="327"/>
      <c r="C7" s="326"/>
      <c r="D7" s="326"/>
      <c r="E7" s="326"/>
      <c r="F7" s="326"/>
      <c r="G7" s="326"/>
      <c r="H7" s="326"/>
      <c r="I7" s="326"/>
      <c r="J7" s="326"/>
      <c r="K7" s="326"/>
      <c r="L7" s="326"/>
      <c r="M7" s="326"/>
      <c r="N7" s="326"/>
      <c r="O7" s="326"/>
      <c r="P7" s="328"/>
      <c r="Q7" s="324"/>
    </row>
    <row r="8" spans="1:19">
      <c r="A8" s="320"/>
      <c r="B8" s="327"/>
      <c r="C8" s="326"/>
      <c r="D8" s="326"/>
      <c r="E8" s="326"/>
      <c r="F8" s="326"/>
      <c r="G8" s="326"/>
      <c r="H8" s="326"/>
      <c r="I8" s="326"/>
      <c r="J8" s="326"/>
      <c r="K8" s="326"/>
      <c r="L8" s="326"/>
      <c r="M8" s="326"/>
      <c r="N8" s="326"/>
      <c r="O8" s="326"/>
      <c r="P8" s="328"/>
      <c r="Q8" s="324"/>
    </row>
    <row r="9" spans="1:19">
      <c r="A9" s="320"/>
      <c r="B9" s="327"/>
      <c r="C9" s="326"/>
      <c r="D9" s="326"/>
      <c r="E9" s="326"/>
      <c r="F9" s="326"/>
      <c r="G9" s="326"/>
      <c r="H9" s="326"/>
      <c r="I9" s="326"/>
      <c r="J9" s="326"/>
      <c r="K9" s="326"/>
      <c r="L9" s="326"/>
      <c r="M9" s="326"/>
      <c r="N9" s="326"/>
      <c r="O9" s="326"/>
      <c r="P9" s="328"/>
      <c r="Q9" s="324"/>
    </row>
    <row r="10" spans="1:19">
      <c r="A10" s="320"/>
      <c r="B10" s="327"/>
      <c r="C10" s="326"/>
      <c r="D10" s="326"/>
      <c r="E10" s="326"/>
      <c r="F10" s="326"/>
      <c r="G10" s="326"/>
      <c r="H10" s="326"/>
      <c r="I10" s="326"/>
      <c r="J10" s="326"/>
      <c r="K10" s="326"/>
      <c r="L10" s="326"/>
      <c r="M10" s="326"/>
      <c r="N10" s="326"/>
      <c r="O10" s="326"/>
      <c r="P10" s="328"/>
      <c r="Q10" s="324"/>
    </row>
    <row r="11" spans="1:19">
      <c r="A11" s="320"/>
      <c r="B11" s="327"/>
      <c r="C11" s="326"/>
      <c r="D11" s="326"/>
      <c r="E11" s="326"/>
      <c r="F11" s="326"/>
      <c r="G11" s="326"/>
      <c r="H11" s="326"/>
      <c r="I11" s="326"/>
      <c r="J11" s="326"/>
      <c r="K11" s="326"/>
      <c r="L11" s="326"/>
      <c r="M11" s="326"/>
      <c r="N11" s="326"/>
      <c r="O11" s="326"/>
      <c r="P11" s="328"/>
      <c r="Q11" s="324"/>
    </row>
    <row r="12" spans="1:19">
      <c r="A12" s="320"/>
      <c r="B12" s="327"/>
      <c r="C12" s="326"/>
      <c r="D12" s="326"/>
      <c r="E12" s="326"/>
      <c r="F12" s="326"/>
      <c r="G12" s="326"/>
      <c r="H12" s="326"/>
      <c r="I12" s="326"/>
      <c r="J12" s="326"/>
      <c r="K12" s="326"/>
      <c r="L12" s="326"/>
      <c r="M12" s="326"/>
      <c r="N12" s="326"/>
      <c r="O12" s="326"/>
      <c r="P12" s="328"/>
      <c r="Q12" s="324"/>
    </row>
    <row r="13" spans="1:19">
      <c r="A13" s="320"/>
      <c r="B13" s="327"/>
      <c r="C13" s="326"/>
      <c r="D13" s="326"/>
      <c r="E13" s="326"/>
      <c r="F13" s="326"/>
      <c r="G13" s="326"/>
      <c r="H13" s="326"/>
      <c r="I13" s="326"/>
      <c r="J13" s="326"/>
      <c r="K13" s="326"/>
      <c r="L13" s="326"/>
      <c r="M13" s="326"/>
      <c r="N13" s="326"/>
      <c r="O13" s="326"/>
      <c r="P13" s="328"/>
      <c r="Q13" s="324"/>
    </row>
    <row r="14" spans="1:19" ht="15.75" thickBot="1">
      <c r="A14" s="320"/>
      <c r="B14" s="327"/>
      <c r="C14" s="326"/>
      <c r="D14" s="326"/>
      <c r="E14" s="326"/>
      <c r="F14" s="326"/>
      <c r="G14" s="326"/>
      <c r="H14" s="326"/>
      <c r="I14" s="326"/>
      <c r="J14" s="326"/>
      <c r="K14" s="326"/>
      <c r="L14" s="326"/>
      <c r="M14" s="326"/>
      <c r="N14" s="326"/>
      <c r="O14" s="326"/>
      <c r="P14" s="328"/>
      <c r="Q14" s="324"/>
    </row>
    <row r="15" spans="1:19" ht="36" thickTop="1" thickBot="1">
      <c r="A15" s="320"/>
      <c r="B15" s="718" t="str">
        <f>+DTCBĐT!A1</f>
        <v>DỰ TOÁN CHI PHÍ NHIỆM VỤ CHUẨN BỊ ĐẦU TƯ DỰ ÁN</v>
      </c>
      <c r="C15" s="719"/>
      <c r="D15" s="719"/>
      <c r="E15" s="719"/>
      <c r="F15" s="719"/>
      <c r="G15" s="719"/>
      <c r="H15" s="719"/>
      <c r="I15" s="719"/>
      <c r="J15" s="719"/>
      <c r="K15" s="719"/>
      <c r="L15" s="719"/>
      <c r="M15" s="719"/>
      <c r="N15" s="719"/>
      <c r="O15" s="719"/>
      <c r="P15" s="720"/>
      <c r="Q15" s="324"/>
      <c r="S15" s="329"/>
    </row>
    <row r="16" spans="1:19" ht="35.25" thickTop="1">
      <c r="A16" s="320"/>
      <c r="B16" s="330"/>
      <c r="C16" s="331"/>
      <c r="D16" s="331"/>
      <c r="E16" s="331"/>
      <c r="F16" s="331"/>
      <c r="G16" s="331"/>
      <c r="H16" s="331"/>
      <c r="I16" s="331"/>
      <c r="J16" s="331"/>
      <c r="K16" s="331"/>
      <c r="L16" s="331"/>
      <c r="M16" s="331"/>
      <c r="N16" s="331"/>
      <c r="O16" s="331"/>
      <c r="P16" s="332"/>
      <c r="Q16" s="324"/>
    </row>
    <row r="17" spans="1:17" ht="34.5">
      <c r="A17" s="320"/>
      <c r="B17" s="330"/>
      <c r="C17" s="331"/>
      <c r="D17" s="331"/>
      <c r="E17" s="331"/>
      <c r="F17" s="331"/>
      <c r="G17" s="331"/>
      <c r="H17" s="331"/>
      <c r="I17" s="331"/>
      <c r="J17" s="331"/>
      <c r="K17" s="331"/>
      <c r="L17" s="331"/>
      <c r="M17" s="331"/>
      <c r="N17" s="331"/>
      <c r="O17" s="331"/>
      <c r="P17" s="332"/>
      <c r="Q17" s="324"/>
    </row>
    <row r="18" spans="1:17" ht="34.5">
      <c r="A18" s="320"/>
      <c r="B18" s="330"/>
      <c r="C18" s="331"/>
      <c r="D18" s="331"/>
      <c r="E18" s="331"/>
      <c r="F18" s="331"/>
      <c r="G18" s="331"/>
      <c r="H18" s="331"/>
      <c r="I18" s="331"/>
      <c r="J18" s="331"/>
      <c r="K18" s="331"/>
      <c r="L18" s="331"/>
      <c r="M18" s="331"/>
      <c r="N18" s="331"/>
      <c r="O18" s="331"/>
      <c r="P18" s="332"/>
      <c r="Q18" s="324"/>
    </row>
    <row r="19" spans="1:17">
      <c r="A19" s="320"/>
      <c r="B19" s="327"/>
      <c r="C19" s="326"/>
      <c r="D19" s="326"/>
      <c r="E19" s="326"/>
      <c r="F19" s="326"/>
      <c r="G19" s="326"/>
      <c r="H19" s="326"/>
      <c r="I19" s="326"/>
      <c r="J19" s="326"/>
      <c r="K19" s="326"/>
      <c r="L19" s="326"/>
      <c r="M19" s="326"/>
      <c r="N19" s="326"/>
      <c r="O19" s="326"/>
      <c r="P19" s="328"/>
      <c r="Q19" s="324"/>
    </row>
    <row r="20" spans="1:17">
      <c r="A20" s="320"/>
      <c r="B20" s="327"/>
      <c r="C20" s="326"/>
      <c r="D20" s="326"/>
      <c r="E20" s="326"/>
      <c r="F20" s="326"/>
      <c r="G20" s="326"/>
      <c r="H20" s="326"/>
      <c r="I20" s="326"/>
      <c r="J20" s="326"/>
      <c r="K20" s="326"/>
      <c r="L20" s="326"/>
      <c r="M20" s="326"/>
      <c r="N20" s="326"/>
      <c r="O20" s="326"/>
      <c r="P20" s="328"/>
      <c r="Q20" s="324"/>
    </row>
    <row r="21" spans="1:17" ht="18.75">
      <c r="A21" s="320"/>
      <c r="B21" s="327"/>
      <c r="C21" s="326"/>
      <c r="D21" s="326"/>
      <c r="E21" s="724" t="str">
        <f>+'1.Bia'!C13</f>
        <v>CÔNG TRÌNH : XÂY DỰNG TRƯỜNG ĐẠI HỌC LÝ TỰ TRỌNG THÀNH PHỐ HỒ CHÍ MINH CƠ SỞ 2, HUYỆN CỦ CHI</v>
      </c>
      <c r="F21" s="724"/>
      <c r="G21" s="724"/>
      <c r="H21" s="724"/>
      <c r="I21" s="724"/>
      <c r="J21" s="724"/>
      <c r="K21" s="724"/>
      <c r="L21" s="724"/>
      <c r="M21" s="724"/>
      <c r="N21" s="724"/>
      <c r="O21" s="724"/>
      <c r="P21" s="725"/>
      <c r="Q21" s="324"/>
    </row>
    <row r="22" spans="1:17" ht="18.75">
      <c r="A22" s="320"/>
      <c r="B22" s="327"/>
      <c r="C22" s="326"/>
      <c r="D22" s="326"/>
      <c r="E22" s="724" t="s">
        <v>353</v>
      </c>
      <c r="F22" s="724"/>
      <c r="G22" s="724"/>
      <c r="H22" s="724"/>
      <c r="I22" s="724"/>
      <c r="J22" s="724"/>
      <c r="K22" s="724"/>
      <c r="L22" s="724"/>
      <c r="M22" s="724"/>
      <c r="N22" s="724"/>
      <c r="O22" s="724"/>
      <c r="P22" s="725"/>
      <c r="Q22" s="324"/>
    </row>
    <row r="23" spans="1:17">
      <c r="A23" s="320"/>
      <c r="B23" s="327"/>
      <c r="C23" s="326"/>
      <c r="D23" s="326"/>
      <c r="E23" s="326"/>
      <c r="F23" s="326"/>
      <c r="G23" s="326"/>
      <c r="H23" s="326"/>
      <c r="I23" s="326"/>
      <c r="J23" s="326"/>
      <c r="K23" s="326"/>
      <c r="L23" s="326"/>
      <c r="M23" s="326"/>
      <c r="N23" s="326"/>
      <c r="O23" s="326"/>
      <c r="P23" s="328"/>
      <c r="Q23" s="324"/>
    </row>
    <row r="24" spans="1:17">
      <c r="A24" s="320"/>
      <c r="B24" s="327"/>
      <c r="C24" s="326"/>
      <c r="D24" s="326"/>
      <c r="E24" s="326"/>
      <c r="F24" s="326"/>
      <c r="G24" s="326"/>
      <c r="H24" s="326"/>
      <c r="I24" s="326"/>
      <c r="J24" s="326"/>
      <c r="K24" s="326"/>
      <c r="L24" s="326"/>
      <c r="M24" s="326"/>
      <c r="N24" s="326"/>
      <c r="O24" s="326"/>
      <c r="P24" s="328"/>
      <c r="Q24" s="324"/>
    </row>
    <row r="25" spans="1:17">
      <c r="A25" s="320"/>
      <c r="B25" s="327"/>
      <c r="C25" s="326"/>
      <c r="D25" s="326"/>
      <c r="E25" s="326"/>
      <c r="F25" s="326"/>
      <c r="G25" s="326"/>
      <c r="H25" s="326"/>
      <c r="I25" s="326"/>
      <c r="J25" s="326"/>
      <c r="K25" s="326"/>
      <c r="L25" s="326"/>
      <c r="M25" s="326"/>
      <c r="N25" s="326"/>
      <c r="O25" s="326"/>
      <c r="P25" s="328"/>
      <c r="Q25" s="324"/>
    </row>
    <row r="26" spans="1:17">
      <c r="A26" s="320"/>
      <c r="B26" s="327"/>
      <c r="C26" s="326"/>
      <c r="D26" s="326"/>
      <c r="E26" s="326"/>
      <c r="F26" s="326"/>
      <c r="G26" s="326"/>
      <c r="H26" s="326"/>
      <c r="I26" s="326"/>
      <c r="J26" s="326"/>
      <c r="K26" s="326"/>
      <c r="L26" s="326"/>
      <c r="M26" s="326"/>
      <c r="N26" s="326"/>
      <c r="O26" s="326"/>
      <c r="P26" s="328"/>
      <c r="Q26" s="324"/>
    </row>
    <row r="27" spans="1:17">
      <c r="A27" s="320"/>
      <c r="B27" s="327"/>
      <c r="C27" s="326"/>
      <c r="D27" s="326"/>
      <c r="E27" s="326"/>
      <c r="F27" s="326"/>
      <c r="G27" s="326"/>
      <c r="H27" s="326"/>
      <c r="I27" s="326"/>
      <c r="J27" s="326"/>
      <c r="K27" s="326"/>
      <c r="L27" s="326"/>
      <c r="M27" s="326"/>
      <c r="N27" s="326"/>
      <c r="O27" s="326"/>
      <c r="P27" s="328"/>
      <c r="Q27" s="324"/>
    </row>
    <row r="28" spans="1:17">
      <c r="A28" s="320"/>
      <c r="B28" s="327"/>
      <c r="C28" s="326"/>
      <c r="D28" s="326"/>
      <c r="E28" s="326"/>
      <c r="F28" s="326"/>
      <c r="G28" s="326"/>
      <c r="H28" s="326"/>
      <c r="I28" s="326"/>
      <c r="J28" s="326"/>
      <c r="K28" s="326"/>
      <c r="L28" s="326"/>
      <c r="M28" s="326"/>
      <c r="N28" s="326"/>
      <c r="O28" s="326"/>
      <c r="P28" s="328"/>
      <c r="Q28" s="324"/>
    </row>
    <row r="29" spans="1:17">
      <c r="A29" s="320"/>
      <c r="B29" s="327"/>
      <c r="C29" s="326"/>
      <c r="D29" s="326"/>
      <c r="E29" s="326"/>
      <c r="F29" s="326"/>
      <c r="G29" s="326"/>
      <c r="H29" s="326"/>
      <c r="I29" s="326"/>
      <c r="J29" s="326"/>
      <c r="K29" s="326"/>
      <c r="L29" s="326"/>
      <c r="M29" s="326"/>
      <c r="N29" s="326"/>
      <c r="O29" s="326"/>
      <c r="P29" s="328"/>
      <c r="Q29" s="324"/>
    </row>
    <row r="30" spans="1:17">
      <c r="A30" s="320"/>
      <c r="B30" s="327"/>
      <c r="C30" s="326"/>
      <c r="D30" s="326"/>
      <c r="E30" s="326"/>
      <c r="F30" s="326"/>
      <c r="G30" s="326"/>
      <c r="H30" s="326"/>
      <c r="I30" s="326"/>
      <c r="J30" s="326"/>
      <c r="K30" s="326"/>
      <c r="L30" s="326"/>
      <c r="M30" s="326"/>
      <c r="N30" s="326"/>
      <c r="O30" s="326"/>
      <c r="P30" s="328"/>
      <c r="Q30" s="324"/>
    </row>
    <row r="31" spans="1:17">
      <c r="A31" s="320"/>
      <c r="B31" s="327"/>
      <c r="C31" s="326"/>
      <c r="D31" s="326"/>
      <c r="E31" s="326"/>
      <c r="F31" s="326"/>
      <c r="G31" s="326"/>
      <c r="H31" s="326"/>
      <c r="I31" s="326"/>
      <c r="J31" s="326"/>
      <c r="K31" s="326"/>
      <c r="L31" s="326"/>
      <c r="M31" s="326"/>
      <c r="N31" s="326"/>
      <c r="O31" s="326"/>
      <c r="P31" s="328"/>
      <c r="Q31" s="324"/>
    </row>
    <row r="32" spans="1:17">
      <c r="A32" s="320"/>
      <c r="B32" s="327"/>
      <c r="C32" s="326"/>
      <c r="D32" s="326"/>
      <c r="E32" s="326"/>
      <c r="F32" s="326"/>
      <c r="G32" s="326"/>
      <c r="H32" s="326"/>
      <c r="I32" s="326"/>
      <c r="J32" s="326"/>
      <c r="K32" s="326"/>
      <c r="L32" s="326"/>
      <c r="M32" s="326"/>
      <c r="N32" s="326"/>
      <c r="O32" s="326"/>
      <c r="P32" s="328"/>
      <c r="Q32" s="324"/>
    </row>
    <row r="33" spans="1:17" ht="15.75" thickBot="1">
      <c r="A33" s="320"/>
      <c r="B33" s="721" t="s">
        <v>354</v>
      </c>
      <c r="C33" s="722"/>
      <c r="D33" s="722"/>
      <c r="E33" s="722"/>
      <c r="F33" s="722"/>
      <c r="G33" s="722"/>
      <c r="H33" s="722"/>
      <c r="I33" s="722"/>
      <c r="J33" s="722"/>
      <c r="K33" s="722"/>
      <c r="L33" s="722"/>
      <c r="M33" s="722"/>
      <c r="N33" s="722"/>
      <c r="O33" s="722"/>
      <c r="P33" s="723"/>
      <c r="Q33" s="324"/>
    </row>
    <row r="34" spans="1:17" ht="6" customHeight="1" thickTop="1" thickBot="1">
      <c r="A34" s="333"/>
      <c r="B34" s="334"/>
      <c r="C34" s="334"/>
      <c r="D34" s="334"/>
      <c r="E34" s="334"/>
      <c r="F34" s="334"/>
      <c r="G34" s="334"/>
      <c r="H34" s="334"/>
      <c r="I34" s="334"/>
      <c r="J34" s="334"/>
      <c r="K34" s="334"/>
      <c r="L34" s="334"/>
      <c r="M34" s="334"/>
      <c r="N34" s="334"/>
      <c r="O34" s="334"/>
      <c r="P34" s="334"/>
      <c r="Q34" s="335"/>
    </row>
    <row r="35" spans="1:17" ht="15.75" thickTop="1"/>
  </sheetData>
  <mergeCells count="10">
    <mergeCell ref="B15:P15"/>
    <mergeCell ref="B33:P33"/>
    <mergeCell ref="E21:P21"/>
    <mergeCell ref="E22:P22"/>
    <mergeCell ref="B3:E3"/>
    <mergeCell ref="G3:P3"/>
    <mergeCell ref="B4:E4"/>
    <mergeCell ref="G4:P4"/>
    <mergeCell ref="B5:E5"/>
    <mergeCell ref="G5:P5"/>
  </mergeCells>
  <printOptions horizontalCentered="1" verticalCentered="1"/>
  <pageMargins left="0.75" right="0.5" top="0.75" bottom="0.75" header="0.25" footer="0.25"/>
  <pageSetup paperSize="9" scale="87"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U33"/>
  <sheetViews>
    <sheetView view="pageBreakPreview" topLeftCell="A4" zoomScaleNormal="100" zoomScaleSheetLayoutView="100" workbookViewId="0">
      <selection activeCell="G18" sqref="G18"/>
    </sheetView>
  </sheetViews>
  <sheetFormatPr defaultColWidth="1.7109375" defaultRowHeight="16.5"/>
  <cols>
    <col min="1" max="1" width="5.42578125" style="336" customWidth="1"/>
    <col min="2" max="2" width="50.85546875" style="336" customWidth="1"/>
    <col min="3" max="3" width="12.5703125" style="357" customWidth="1"/>
    <col min="4" max="4" width="27.28515625" style="336" customWidth="1"/>
    <col min="5" max="5" width="19.140625" style="336" customWidth="1"/>
    <col min="6" max="6" width="17.85546875" style="336" customWidth="1"/>
    <col min="7" max="7" width="21.42578125" style="336" customWidth="1"/>
    <col min="8" max="8" width="17" style="336" customWidth="1"/>
    <col min="9" max="9" width="12.5703125" style="336" customWidth="1"/>
    <col min="10" max="255" width="8.85546875" style="336" customWidth="1"/>
    <col min="256" max="16384" width="1.7109375" style="336"/>
  </cols>
  <sheetData>
    <row r="1" spans="1:255" ht="31.9" customHeight="1">
      <c r="A1" s="740" t="s">
        <v>108</v>
      </c>
      <c r="B1" s="740"/>
      <c r="C1" s="740"/>
      <c r="D1" s="740"/>
      <c r="E1" s="740"/>
      <c r="F1" s="740"/>
      <c r="G1" s="740"/>
    </row>
    <row r="2" spans="1:255" ht="22.15" customHeight="1">
      <c r="A2" s="741" t="str">
        <f>+TM!A2</f>
        <v>CÔNG TRÌNH : XÂY DỰNG TRƯỜNG ĐẠI HỌC LÝ TỰ TRỌNG THÀNH PHỐ HỒ CHÍ MINH CƠ SỞ 2, HUYỆN CỦ CHI</v>
      </c>
      <c r="B2" s="741"/>
      <c r="C2" s="741"/>
      <c r="D2" s="741"/>
      <c r="E2" s="741"/>
      <c r="F2" s="741"/>
      <c r="G2" s="741"/>
    </row>
    <row r="3" spans="1:255" ht="12" customHeight="1">
      <c r="A3" s="8"/>
      <c r="B3" s="337"/>
      <c r="C3" s="337"/>
      <c r="D3" s="337"/>
      <c r="E3" s="337"/>
      <c r="F3" s="337"/>
      <c r="G3" s="337"/>
      <c r="H3" s="337"/>
      <c r="I3" s="337"/>
      <c r="J3" s="337"/>
      <c r="K3" s="337"/>
      <c r="L3" s="337"/>
      <c r="M3" s="337"/>
      <c r="N3" s="337"/>
      <c r="O3" s="337"/>
      <c r="P3" s="337"/>
    </row>
    <row r="4" spans="1:255">
      <c r="A4" s="338"/>
      <c r="B4" s="338"/>
      <c r="C4" s="339"/>
      <c r="D4" s="340"/>
      <c r="E4" s="341"/>
      <c r="F4" s="742" t="s">
        <v>13</v>
      </c>
      <c r="G4" s="742"/>
    </row>
    <row r="5" spans="1:255" ht="22.9" customHeight="1">
      <c r="A5" s="743" t="s">
        <v>63</v>
      </c>
      <c r="B5" s="743" t="s">
        <v>109</v>
      </c>
      <c r="C5" s="743" t="s">
        <v>22</v>
      </c>
      <c r="D5" s="743" t="s">
        <v>110</v>
      </c>
      <c r="E5" s="743" t="s">
        <v>111</v>
      </c>
      <c r="F5" s="743"/>
      <c r="G5" s="743"/>
    </row>
    <row r="6" spans="1:255" ht="22.9" customHeight="1">
      <c r="A6" s="743"/>
      <c r="B6" s="743"/>
      <c r="C6" s="743"/>
      <c r="D6" s="743"/>
      <c r="E6" s="342" t="s">
        <v>112</v>
      </c>
      <c r="F6" s="343" t="s">
        <v>113</v>
      </c>
      <c r="G6" s="343" t="s">
        <v>114</v>
      </c>
    </row>
    <row r="7" spans="1:255" ht="21" customHeight="1">
      <c r="A7" s="344" t="s">
        <v>67</v>
      </c>
      <c r="B7" s="345" t="s">
        <v>115</v>
      </c>
      <c r="C7" s="344"/>
      <c r="D7" s="344"/>
      <c r="E7" s="344"/>
      <c r="F7" s="346"/>
      <c r="G7" s="347" t="e">
        <f>SUM(G8:G9)</f>
        <v>#REF!</v>
      </c>
    </row>
    <row r="8" spans="1:255" ht="21" customHeight="1">
      <c r="A8" s="348">
        <v>1</v>
      </c>
      <c r="B8" s="349" t="s">
        <v>23</v>
      </c>
      <c r="C8" s="348" t="s">
        <v>168</v>
      </c>
      <c r="D8" s="350" t="s">
        <v>344</v>
      </c>
      <c r="E8" s="351">
        <f>+G8/1.1</f>
        <v>657338036581.81812</v>
      </c>
      <c r="F8" s="351">
        <f>+E8*0.1</f>
        <v>65733803658.181816</v>
      </c>
      <c r="G8" s="352">
        <f>+'PL01'!G6</f>
        <v>723071840240</v>
      </c>
      <c r="H8" s="353"/>
    </row>
    <row r="9" spans="1:255" ht="21" customHeight="1">
      <c r="A9" s="348">
        <v>2</v>
      </c>
      <c r="B9" s="349" t="s">
        <v>116</v>
      </c>
      <c r="C9" s="348" t="s">
        <v>169</v>
      </c>
      <c r="D9" s="350" t="s">
        <v>344</v>
      </c>
      <c r="E9" s="351" t="e">
        <f>+G9/1.1</f>
        <v>#REF!</v>
      </c>
      <c r="F9" s="351" t="e">
        <f>+E9*0.1</f>
        <v>#REF!</v>
      </c>
      <c r="G9" s="352" t="e">
        <f>+'PL01'!G7</f>
        <v>#REF!</v>
      </c>
    </row>
    <row r="10" spans="1:255" ht="21" customHeight="1">
      <c r="A10" s="344" t="s">
        <v>68</v>
      </c>
      <c r="B10" s="354" t="s">
        <v>117</v>
      </c>
      <c r="C10" s="348"/>
      <c r="D10" s="350"/>
      <c r="E10" s="351"/>
      <c r="F10" s="352"/>
      <c r="G10" s="355" t="e">
        <f>+SUM(G11:G17)</f>
        <v>#REF!</v>
      </c>
    </row>
    <row r="11" spans="1:255" ht="21" customHeight="1">
      <c r="A11" s="348">
        <v>1</v>
      </c>
      <c r="B11" s="349" t="str">
        <f>+'PL01'!B10</f>
        <v>Chi phí khảo sát địa hình</v>
      </c>
      <c r="C11" s="348" t="s">
        <v>356</v>
      </c>
      <c r="D11" s="350" t="s">
        <v>345</v>
      </c>
      <c r="E11" s="351">
        <f>+'PL01'!E10</f>
        <v>136363636</v>
      </c>
      <c r="F11" s="351">
        <f>+'PL01'!F10</f>
        <v>13636363.600000001</v>
      </c>
      <c r="G11" s="351">
        <f>+'PL01'!G10</f>
        <v>150000000</v>
      </c>
      <c r="H11" s="356"/>
      <c r="I11" s="357"/>
      <c r="J11" s="357"/>
      <c r="K11" s="357"/>
      <c r="L11" s="357"/>
      <c r="M11" s="357"/>
      <c r="N11" s="357"/>
      <c r="O11" s="357"/>
      <c r="P11" s="357"/>
      <c r="Q11" s="357"/>
      <c r="R11" s="357"/>
      <c r="S11" s="357"/>
      <c r="T11" s="357"/>
      <c r="U11" s="357"/>
      <c r="V11" s="357"/>
      <c r="W11" s="357"/>
      <c r="X11" s="357"/>
      <c r="Y11" s="357"/>
      <c r="Z11" s="357"/>
      <c r="AA11" s="357"/>
      <c r="AB11" s="357"/>
      <c r="AC11" s="357"/>
      <c r="AD11" s="357"/>
      <c r="AE11" s="357"/>
      <c r="AF11" s="357"/>
      <c r="AG11" s="357"/>
      <c r="AH11" s="357"/>
      <c r="AI11" s="357"/>
      <c r="AJ11" s="357"/>
      <c r="AK11" s="357"/>
      <c r="AL11" s="357"/>
      <c r="AM11" s="357"/>
      <c r="AN11" s="357"/>
      <c r="AO11" s="357"/>
      <c r="AP11" s="357"/>
      <c r="AQ11" s="357"/>
      <c r="AR11" s="357"/>
      <c r="AS11" s="357"/>
      <c r="AT11" s="357"/>
      <c r="AU11" s="357"/>
      <c r="AV11" s="357"/>
      <c r="AW11" s="357"/>
      <c r="AX11" s="357"/>
      <c r="AY11" s="357"/>
      <c r="AZ11" s="357"/>
      <c r="BA11" s="357"/>
      <c r="BB11" s="357"/>
      <c r="BC11" s="357"/>
      <c r="BD11" s="357"/>
      <c r="BE11" s="357"/>
      <c r="BF11" s="357"/>
      <c r="BG11" s="357"/>
      <c r="BH11" s="357"/>
      <c r="BI11" s="357"/>
      <c r="BJ11" s="357"/>
      <c r="BK11" s="357"/>
      <c r="BL11" s="357"/>
      <c r="BM11" s="357"/>
      <c r="BN11" s="357"/>
      <c r="BO11" s="357"/>
      <c r="BP11" s="357"/>
      <c r="BQ11" s="357"/>
      <c r="BR11" s="357"/>
      <c r="BS11" s="357"/>
      <c r="BT11" s="357"/>
      <c r="BU11" s="357"/>
      <c r="BV11" s="357"/>
      <c r="BW11" s="357"/>
      <c r="BX11" s="357"/>
      <c r="BY11" s="357"/>
      <c r="BZ11" s="357"/>
      <c r="CA11" s="357"/>
      <c r="CB11" s="357"/>
      <c r="CC11" s="357"/>
      <c r="CD11" s="357"/>
      <c r="CE11" s="357"/>
      <c r="CF11" s="357"/>
      <c r="CG11" s="357"/>
      <c r="CH11" s="357"/>
      <c r="CI11" s="357"/>
      <c r="CJ11" s="357"/>
      <c r="CK11" s="357"/>
      <c r="CL11" s="357"/>
      <c r="CM11" s="357"/>
      <c r="CN11" s="357"/>
      <c r="CO11" s="357"/>
      <c r="CP11" s="357"/>
      <c r="CQ11" s="357"/>
      <c r="CR11" s="357"/>
      <c r="CS11" s="357"/>
      <c r="CT11" s="357"/>
      <c r="CU11" s="357"/>
      <c r="CV11" s="357"/>
      <c r="CW11" s="357"/>
      <c r="CX11" s="357"/>
      <c r="CY11" s="357"/>
      <c r="CZ11" s="357"/>
      <c r="DA11" s="357"/>
      <c r="DB11" s="357"/>
      <c r="DC11" s="357"/>
      <c r="DD11" s="357"/>
      <c r="DE11" s="357"/>
      <c r="DF11" s="357"/>
      <c r="DG11" s="357"/>
      <c r="DH11" s="357"/>
      <c r="DI11" s="357"/>
      <c r="DJ11" s="357"/>
      <c r="DK11" s="357"/>
      <c r="DL11" s="357"/>
      <c r="DM11" s="357"/>
      <c r="DN11" s="357"/>
      <c r="DO11" s="357"/>
      <c r="DP11" s="357"/>
      <c r="DQ11" s="357"/>
      <c r="DR11" s="357"/>
      <c r="DS11" s="357"/>
      <c r="DT11" s="357"/>
      <c r="DU11" s="357"/>
      <c r="DV11" s="357"/>
      <c r="DW11" s="357"/>
      <c r="DX11" s="357"/>
      <c r="DY11" s="357"/>
      <c r="DZ11" s="357"/>
      <c r="EA11" s="357"/>
      <c r="EB11" s="357"/>
      <c r="EC11" s="357"/>
      <c r="ED11" s="357"/>
      <c r="EE11" s="357"/>
      <c r="EF11" s="357"/>
      <c r="EG11" s="357"/>
      <c r="EH11" s="357"/>
      <c r="EI11" s="357"/>
      <c r="EJ11" s="357"/>
      <c r="EK11" s="357"/>
      <c r="EL11" s="357"/>
      <c r="EM11" s="357"/>
      <c r="EN11" s="357"/>
      <c r="EO11" s="357"/>
      <c r="EP11" s="357"/>
      <c r="EQ11" s="357"/>
      <c r="ER11" s="357"/>
      <c r="ES11" s="357"/>
      <c r="ET11" s="357"/>
      <c r="EU11" s="357"/>
      <c r="EV11" s="357"/>
      <c r="EW11" s="357"/>
      <c r="EX11" s="357"/>
      <c r="EY11" s="357"/>
      <c r="EZ11" s="357"/>
      <c r="FA11" s="357"/>
      <c r="FB11" s="357"/>
      <c r="FC11" s="357"/>
      <c r="FD11" s="357"/>
      <c r="FE11" s="357"/>
      <c r="FF11" s="357"/>
      <c r="FG11" s="357"/>
      <c r="FH11" s="357"/>
      <c r="FI11" s="357"/>
      <c r="FJ11" s="357"/>
      <c r="FK11" s="357"/>
      <c r="FL11" s="357"/>
      <c r="FM11" s="357"/>
      <c r="FN11" s="357"/>
      <c r="FO11" s="357"/>
      <c r="FP11" s="357"/>
      <c r="FQ11" s="357"/>
      <c r="FR11" s="357"/>
      <c r="FS11" s="357"/>
      <c r="FT11" s="357"/>
      <c r="FU11" s="357"/>
      <c r="FV11" s="357"/>
      <c r="FW11" s="357"/>
      <c r="FX11" s="357"/>
      <c r="FY11" s="357"/>
      <c r="FZ11" s="357"/>
      <c r="GA11" s="357"/>
      <c r="GB11" s="357"/>
      <c r="GC11" s="357"/>
      <c r="GD11" s="357"/>
      <c r="GE11" s="357"/>
      <c r="GF11" s="357"/>
      <c r="GG11" s="357"/>
      <c r="GH11" s="357"/>
      <c r="GI11" s="357"/>
      <c r="GJ11" s="357"/>
      <c r="GK11" s="357"/>
      <c r="GL11" s="357"/>
      <c r="GM11" s="357"/>
      <c r="GN11" s="357"/>
      <c r="GO11" s="357"/>
      <c r="GP11" s="357"/>
      <c r="GQ11" s="357"/>
      <c r="GR11" s="357"/>
      <c r="GS11" s="357"/>
      <c r="GT11" s="357"/>
      <c r="GU11" s="357"/>
      <c r="GV11" s="357"/>
      <c r="GW11" s="357"/>
      <c r="GX11" s="357"/>
      <c r="GY11" s="357"/>
      <c r="GZ11" s="357"/>
      <c r="HA11" s="357"/>
      <c r="HB11" s="357"/>
      <c r="HC11" s="357"/>
      <c r="HD11" s="357"/>
      <c r="HE11" s="357"/>
      <c r="HF11" s="357"/>
      <c r="HG11" s="357"/>
      <c r="HH11" s="357"/>
      <c r="HI11" s="357"/>
      <c r="HJ11" s="357"/>
      <c r="HK11" s="357"/>
      <c r="HL11" s="357"/>
      <c r="HM11" s="357"/>
      <c r="HN11" s="357"/>
      <c r="HO11" s="357"/>
      <c r="HP11" s="357"/>
      <c r="HQ11" s="357"/>
      <c r="HR11" s="357"/>
      <c r="HS11" s="357"/>
      <c r="HT11" s="357"/>
      <c r="HU11" s="357"/>
      <c r="HV11" s="357"/>
      <c r="HW11" s="357"/>
      <c r="HX11" s="357"/>
      <c r="HY11" s="357"/>
      <c r="HZ11" s="357"/>
      <c r="IA11" s="357"/>
      <c r="IB11" s="357"/>
      <c r="IC11" s="357"/>
      <c r="ID11" s="357"/>
      <c r="IE11" s="357"/>
      <c r="IF11" s="357"/>
      <c r="IG11" s="357"/>
      <c r="IH11" s="357"/>
      <c r="II11" s="357"/>
      <c r="IJ11" s="357"/>
      <c r="IK11" s="357"/>
      <c r="IL11" s="357"/>
      <c r="IM11" s="357"/>
      <c r="IN11" s="357"/>
      <c r="IO11" s="357"/>
      <c r="IP11" s="357"/>
      <c r="IQ11" s="357"/>
      <c r="IR11" s="357"/>
      <c r="IS11" s="357"/>
      <c r="IT11" s="357"/>
      <c r="IU11" s="357"/>
    </row>
    <row r="12" spans="1:255" ht="21" customHeight="1">
      <c r="A12" s="348">
        <v>2</v>
      </c>
      <c r="B12" s="349" t="str">
        <f>+'PL01'!B11</f>
        <v>Chi phí khảo sát hiện trạng vị trí</v>
      </c>
      <c r="C12" s="348" t="s">
        <v>357</v>
      </c>
      <c r="D12" s="350" t="s">
        <v>345</v>
      </c>
      <c r="E12" s="351">
        <f>+'PL01'!E11</f>
        <v>45454545</v>
      </c>
      <c r="F12" s="351">
        <f>+'PL01'!F11</f>
        <v>4545454.5</v>
      </c>
      <c r="G12" s="351">
        <f>+'PL01'!G11</f>
        <v>50000000</v>
      </c>
      <c r="H12" s="356"/>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c r="AW12" s="357"/>
      <c r="AX12" s="357"/>
      <c r="AY12" s="357"/>
      <c r="AZ12" s="357"/>
      <c r="BA12" s="357"/>
      <c r="BB12" s="357"/>
      <c r="BC12" s="357"/>
      <c r="BD12" s="357"/>
      <c r="BE12" s="357"/>
      <c r="BF12" s="357"/>
      <c r="BG12" s="357"/>
      <c r="BH12" s="357"/>
      <c r="BI12" s="357"/>
      <c r="BJ12" s="357"/>
      <c r="BK12" s="357"/>
      <c r="BL12" s="357"/>
      <c r="BM12" s="357"/>
      <c r="BN12" s="357"/>
      <c r="BO12" s="357"/>
      <c r="BP12" s="357"/>
      <c r="BQ12" s="357"/>
      <c r="BR12" s="357"/>
      <c r="BS12" s="357"/>
      <c r="BT12" s="357"/>
      <c r="BU12" s="357"/>
      <c r="BV12" s="357"/>
      <c r="BW12" s="357"/>
      <c r="BX12" s="357"/>
      <c r="BY12" s="357"/>
      <c r="BZ12" s="357"/>
      <c r="CA12" s="357"/>
      <c r="CB12" s="357"/>
      <c r="CC12" s="357"/>
      <c r="CD12" s="357"/>
      <c r="CE12" s="357"/>
      <c r="CF12" s="357"/>
      <c r="CG12" s="357"/>
      <c r="CH12" s="357"/>
      <c r="CI12" s="357"/>
      <c r="CJ12" s="357"/>
      <c r="CK12" s="357"/>
      <c r="CL12" s="357"/>
      <c r="CM12" s="357"/>
      <c r="CN12" s="357"/>
      <c r="CO12" s="357"/>
      <c r="CP12" s="357"/>
      <c r="CQ12" s="357"/>
      <c r="CR12" s="357"/>
      <c r="CS12" s="357"/>
      <c r="CT12" s="357"/>
      <c r="CU12" s="357"/>
      <c r="CV12" s="357"/>
      <c r="CW12" s="357"/>
      <c r="CX12" s="357"/>
      <c r="CY12" s="357"/>
      <c r="CZ12" s="357"/>
      <c r="DA12" s="357"/>
      <c r="DB12" s="357"/>
      <c r="DC12" s="357"/>
      <c r="DD12" s="357"/>
      <c r="DE12" s="357"/>
      <c r="DF12" s="357"/>
      <c r="DG12" s="357"/>
      <c r="DH12" s="357"/>
      <c r="DI12" s="357"/>
      <c r="DJ12" s="357"/>
      <c r="DK12" s="357"/>
      <c r="DL12" s="357"/>
      <c r="DM12" s="357"/>
      <c r="DN12" s="357"/>
      <c r="DO12" s="357"/>
      <c r="DP12" s="357"/>
      <c r="DQ12" s="357"/>
      <c r="DR12" s="357"/>
      <c r="DS12" s="357"/>
      <c r="DT12" s="357"/>
      <c r="DU12" s="357"/>
      <c r="DV12" s="357"/>
      <c r="DW12" s="357"/>
      <c r="DX12" s="357"/>
      <c r="DY12" s="357"/>
      <c r="DZ12" s="357"/>
      <c r="EA12" s="357"/>
      <c r="EB12" s="357"/>
      <c r="EC12" s="357"/>
      <c r="ED12" s="357"/>
      <c r="EE12" s="357"/>
      <c r="EF12" s="357"/>
      <c r="EG12" s="357"/>
      <c r="EH12" s="357"/>
      <c r="EI12" s="357"/>
      <c r="EJ12" s="357"/>
      <c r="EK12" s="357"/>
      <c r="EL12" s="357"/>
      <c r="EM12" s="357"/>
      <c r="EN12" s="357"/>
      <c r="EO12" s="357"/>
      <c r="EP12" s="357"/>
      <c r="EQ12" s="357"/>
      <c r="ER12" s="357"/>
      <c r="ES12" s="357"/>
      <c r="ET12" s="357"/>
      <c r="EU12" s="357"/>
      <c r="EV12" s="357"/>
      <c r="EW12" s="357"/>
      <c r="EX12" s="357"/>
      <c r="EY12" s="357"/>
      <c r="EZ12" s="357"/>
      <c r="FA12" s="357"/>
      <c r="FB12" s="357"/>
      <c r="FC12" s="357"/>
      <c r="FD12" s="357"/>
      <c r="FE12" s="357"/>
      <c r="FF12" s="357"/>
      <c r="FG12" s="357"/>
      <c r="FH12" s="357"/>
      <c r="FI12" s="357"/>
      <c r="FJ12" s="357"/>
      <c r="FK12" s="357"/>
      <c r="FL12" s="357"/>
      <c r="FM12" s="357"/>
      <c r="FN12" s="357"/>
      <c r="FO12" s="357"/>
      <c r="FP12" s="357"/>
      <c r="FQ12" s="357"/>
      <c r="FR12" s="357"/>
      <c r="FS12" s="357"/>
      <c r="FT12" s="357"/>
      <c r="FU12" s="357"/>
      <c r="FV12" s="357"/>
      <c r="FW12" s="357"/>
      <c r="FX12" s="357"/>
      <c r="FY12" s="357"/>
      <c r="FZ12" s="357"/>
      <c r="GA12" s="357"/>
      <c r="GB12" s="357"/>
      <c r="GC12" s="357"/>
      <c r="GD12" s="357"/>
      <c r="GE12" s="357"/>
      <c r="GF12" s="357"/>
      <c r="GG12" s="357"/>
      <c r="GH12" s="357"/>
      <c r="GI12" s="357"/>
      <c r="GJ12" s="357"/>
      <c r="GK12" s="357"/>
      <c r="GL12" s="357"/>
      <c r="GM12" s="357"/>
      <c r="GN12" s="357"/>
      <c r="GO12" s="357"/>
      <c r="GP12" s="357"/>
      <c r="GQ12" s="357"/>
      <c r="GR12" s="357"/>
      <c r="GS12" s="357"/>
      <c r="GT12" s="357"/>
      <c r="GU12" s="357"/>
      <c r="GV12" s="357"/>
      <c r="GW12" s="357"/>
      <c r="GX12" s="357"/>
      <c r="GY12" s="357"/>
      <c r="GZ12" s="357"/>
      <c r="HA12" s="357"/>
      <c r="HB12" s="357"/>
      <c r="HC12" s="357"/>
      <c r="HD12" s="357"/>
      <c r="HE12" s="357"/>
      <c r="HF12" s="357"/>
      <c r="HG12" s="357"/>
      <c r="HH12" s="357"/>
      <c r="HI12" s="357"/>
      <c r="HJ12" s="357"/>
      <c r="HK12" s="357"/>
      <c r="HL12" s="357"/>
      <c r="HM12" s="357"/>
      <c r="HN12" s="357"/>
      <c r="HO12" s="357"/>
      <c r="HP12" s="357"/>
      <c r="HQ12" s="357"/>
      <c r="HR12" s="357"/>
      <c r="HS12" s="357"/>
      <c r="HT12" s="357"/>
      <c r="HU12" s="357"/>
      <c r="HV12" s="357"/>
      <c r="HW12" s="357"/>
      <c r="HX12" s="357"/>
      <c r="HY12" s="357"/>
      <c r="HZ12" s="357"/>
      <c r="IA12" s="357"/>
      <c r="IB12" s="357"/>
      <c r="IC12" s="357"/>
      <c r="ID12" s="357"/>
      <c r="IE12" s="357"/>
      <c r="IF12" s="357"/>
      <c r="IG12" s="357"/>
      <c r="IH12" s="357"/>
      <c r="II12" s="357"/>
      <c r="IJ12" s="357"/>
      <c r="IK12" s="357"/>
      <c r="IL12" s="357"/>
      <c r="IM12" s="357"/>
      <c r="IN12" s="357"/>
      <c r="IO12" s="357"/>
      <c r="IP12" s="357"/>
      <c r="IQ12" s="357"/>
      <c r="IR12" s="357"/>
      <c r="IS12" s="357"/>
      <c r="IT12" s="357"/>
      <c r="IU12" s="357"/>
    </row>
    <row r="13" spans="1:255" ht="21" customHeight="1">
      <c r="A13" s="348">
        <v>3</v>
      </c>
      <c r="B13" s="349" t="str">
        <f>+'PL01'!B12</f>
        <v>Chi phí khoan khảo sát địa chất</v>
      </c>
      <c r="C13" s="348" t="s">
        <v>358</v>
      </c>
      <c r="D13" s="350" t="s">
        <v>345</v>
      </c>
      <c r="E13" s="351">
        <f>+'PL01'!E12</f>
        <v>454545455</v>
      </c>
      <c r="F13" s="351">
        <f>+'PL01'!F12</f>
        <v>45454545.5</v>
      </c>
      <c r="G13" s="351">
        <f>+'PL01'!G12</f>
        <v>500000000</v>
      </c>
      <c r="H13" s="356"/>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c r="AW13" s="357"/>
      <c r="AX13" s="357"/>
      <c r="AY13" s="357"/>
      <c r="AZ13" s="357"/>
      <c r="BA13" s="357"/>
      <c r="BB13" s="357"/>
      <c r="BC13" s="357"/>
      <c r="BD13" s="357"/>
      <c r="BE13" s="357"/>
      <c r="BF13" s="357"/>
      <c r="BG13" s="357"/>
      <c r="BH13" s="357"/>
      <c r="BI13" s="357"/>
      <c r="BJ13" s="357"/>
      <c r="BK13" s="357"/>
      <c r="BL13" s="357"/>
      <c r="BM13" s="357"/>
      <c r="BN13" s="357"/>
      <c r="BO13" s="357"/>
      <c r="BP13" s="357"/>
      <c r="BQ13" s="357"/>
      <c r="BR13" s="357"/>
      <c r="BS13" s="357"/>
      <c r="BT13" s="357"/>
      <c r="BU13" s="357"/>
      <c r="BV13" s="357"/>
      <c r="BW13" s="357"/>
      <c r="BX13" s="357"/>
      <c r="BY13" s="357"/>
      <c r="BZ13" s="357"/>
      <c r="CA13" s="357"/>
      <c r="CB13" s="357"/>
      <c r="CC13" s="357"/>
      <c r="CD13" s="357"/>
      <c r="CE13" s="357"/>
      <c r="CF13" s="357"/>
      <c r="CG13" s="357"/>
      <c r="CH13" s="357"/>
      <c r="CI13" s="357"/>
      <c r="CJ13" s="357"/>
      <c r="CK13" s="357"/>
      <c r="CL13" s="357"/>
      <c r="CM13" s="357"/>
      <c r="CN13" s="357"/>
      <c r="CO13" s="357"/>
      <c r="CP13" s="357"/>
      <c r="CQ13" s="357"/>
      <c r="CR13" s="357"/>
      <c r="CS13" s="357"/>
      <c r="CT13" s="357"/>
      <c r="CU13" s="357"/>
      <c r="CV13" s="357"/>
      <c r="CW13" s="357"/>
      <c r="CX13" s="357"/>
      <c r="CY13" s="357"/>
      <c r="CZ13" s="357"/>
      <c r="DA13" s="357"/>
      <c r="DB13" s="357"/>
      <c r="DC13" s="357"/>
      <c r="DD13" s="357"/>
      <c r="DE13" s="357"/>
      <c r="DF13" s="357"/>
      <c r="DG13" s="357"/>
      <c r="DH13" s="357"/>
      <c r="DI13" s="357"/>
      <c r="DJ13" s="357"/>
      <c r="DK13" s="357"/>
      <c r="DL13" s="357"/>
      <c r="DM13" s="357"/>
      <c r="DN13" s="357"/>
      <c r="DO13" s="357"/>
      <c r="DP13" s="357"/>
      <c r="DQ13" s="357"/>
      <c r="DR13" s="357"/>
      <c r="DS13" s="357"/>
      <c r="DT13" s="357"/>
      <c r="DU13" s="357"/>
      <c r="DV13" s="357"/>
      <c r="DW13" s="357"/>
      <c r="DX13" s="357"/>
      <c r="DY13" s="357"/>
      <c r="DZ13" s="357"/>
      <c r="EA13" s="357"/>
      <c r="EB13" s="357"/>
      <c r="EC13" s="357"/>
      <c r="ED13" s="357"/>
      <c r="EE13" s="357"/>
      <c r="EF13" s="357"/>
      <c r="EG13" s="357"/>
      <c r="EH13" s="357"/>
      <c r="EI13" s="357"/>
      <c r="EJ13" s="357"/>
      <c r="EK13" s="357"/>
      <c r="EL13" s="357"/>
      <c r="EM13" s="357"/>
      <c r="EN13" s="357"/>
      <c r="EO13" s="357"/>
      <c r="EP13" s="357"/>
      <c r="EQ13" s="357"/>
      <c r="ER13" s="357"/>
      <c r="ES13" s="357"/>
      <c r="ET13" s="357"/>
      <c r="EU13" s="357"/>
      <c r="EV13" s="357"/>
      <c r="EW13" s="357"/>
      <c r="EX13" s="357"/>
      <c r="EY13" s="357"/>
      <c r="EZ13" s="357"/>
      <c r="FA13" s="357"/>
      <c r="FB13" s="357"/>
      <c r="FC13" s="357"/>
      <c r="FD13" s="357"/>
      <c r="FE13" s="357"/>
      <c r="FF13" s="357"/>
      <c r="FG13" s="357"/>
      <c r="FH13" s="357"/>
      <c r="FI13" s="357"/>
      <c r="FJ13" s="357"/>
      <c r="FK13" s="357"/>
      <c r="FL13" s="357"/>
      <c r="FM13" s="357"/>
      <c r="FN13" s="357"/>
      <c r="FO13" s="357"/>
      <c r="FP13" s="357"/>
      <c r="FQ13" s="357"/>
      <c r="FR13" s="357"/>
      <c r="FS13" s="357"/>
      <c r="FT13" s="357"/>
      <c r="FU13" s="357"/>
      <c r="FV13" s="357"/>
      <c r="FW13" s="357"/>
      <c r="FX13" s="357"/>
      <c r="FY13" s="357"/>
      <c r="FZ13" s="357"/>
      <c r="GA13" s="357"/>
      <c r="GB13" s="357"/>
      <c r="GC13" s="357"/>
      <c r="GD13" s="357"/>
      <c r="GE13" s="357"/>
      <c r="GF13" s="357"/>
      <c r="GG13" s="357"/>
      <c r="GH13" s="357"/>
      <c r="GI13" s="357"/>
      <c r="GJ13" s="357"/>
      <c r="GK13" s="357"/>
      <c r="GL13" s="357"/>
      <c r="GM13" s="357"/>
      <c r="GN13" s="357"/>
      <c r="GO13" s="357"/>
      <c r="GP13" s="357"/>
      <c r="GQ13" s="357"/>
      <c r="GR13" s="357"/>
      <c r="GS13" s="357"/>
      <c r="GT13" s="357"/>
      <c r="GU13" s="357"/>
      <c r="GV13" s="357"/>
      <c r="GW13" s="357"/>
      <c r="GX13" s="357"/>
      <c r="GY13" s="357"/>
      <c r="GZ13" s="357"/>
      <c r="HA13" s="357"/>
      <c r="HB13" s="357"/>
      <c r="HC13" s="357"/>
      <c r="HD13" s="357"/>
      <c r="HE13" s="357"/>
      <c r="HF13" s="357"/>
      <c r="HG13" s="357"/>
      <c r="HH13" s="357"/>
      <c r="HI13" s="357"/>
      <c r="HJ13" s="357"/>
      <c r="HK13" s="357"/>
      <c r="HL13" s="357"/>
      <c r="HM13" s="357"/>
      <c r="HN13" s="357"/>
      <c r="HO13" s="357"/>
      <c r="HP13" s="357"/>
      <c r="HQ13" s="357"/>
      <c r="HR13" s="357"/>
      <c r="HS13" s="357"/>
      <c r="HT13" s="357"/>
      <c r="HU13" s="357"/>
      <c r="HV13" s="357"/>
      <c r="HW13" s="357"/>
      <c r="HX13" s="357"/>
      <c r="HY13" s="357"/>
      <c r="HZ13" s="357"/>
      <c r="IA13" s="357"/>
      <c r="IB13" s="357"/>
      <c r="IC13" s="357"/>
      <c r="ID13" s="357"/>
      <c r="IE13" s="357"/>
      <c r="IF13" s="357"/>
      <c r="IG13" s="357"/>
      <c r="IH13" s="357"/>
      <c r="II13" s="357"/>
      <c r="IJ13" s="357"/>
      <c r="IK13" s="357"/>
      <c r="IL13" s="357"/>
      <c r="IM13" s="357"/>
      <c r="IN13" s="357"/>
      <c r="IO13" s="357"/>
      <c r="IP13" s="357"/>
      <c r="IQ13" s="357"/>
      <c r="IR13" s="357"/>
      <c r="IS13" s="357"/>
      <c r="IT13" s="357"/>
      <c r="IU13" s="357"/>
    </row>
    <row r="14" spans="1:255">
      <c r="A14" s="348">
        <v>4</v>
      </c>
      <c r="B14" s="349" t="s">
        <v>367</v>
      </c>
      <c r="C14" s="348" t="s">
        <v>359</v>
      </c>
      <c r="D14" s="350" t="s">
        <v>345</v>
      </c>
      <c r="E14" s="351">
        <f>+'PL01'!E13</f>
        <v>25912727</v>
      </c>
      <c r="F14" s="351">
        <f>+'PL01'!F13</f>
        <v>2591272.7000000002</v>
      </c>
      <c r="G14" s="351">
        <f>+'PL01'!G13</f>
        <v>28504000</v>
      </c>
      <c r="H14" s="356"/>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c r="AW14" s="357"/>
      <c r="AX14" s="357"/>
      <c r="AY14" s="357"/>
      <c r="AZ14" s="357"/>
      <c r="BA14" s="357"/>
      <c r="BB14" s="357"/>
      <c r="BC14" s="357"/>
      <c r="BD14" s="357"/>
      <c r="BE14" s="357"/>
      <c r="BF14" s="357"/>
      <c r="BG14" s="357"/>
      <c r="BH14" s="357"/>
      <c r="BI14" s="357"/>
      <c r="BJ14" s="357"/>
      <c r="BK14" s="357"/>
      <c r="BL14" s="357"/>
      <c r="BM14" s="357"/>
      <c r="BN14" s="357"/>
      <c r="BO14" s="357"/>
      <c r="BP14" s="357"/>
      <c r="BQ14" s="357"/>
      <c r="BR14" s="357"/>
      <c r="BS14" s="357"/>
      <c r="BT14" s="357"/>
      <c r="BU14" s="357"/>
      <c r="BV14" s="357"/>
      <c r="BW14" s="357"/>
      <c r="BX14" s="357"/>
      <c r="BY14" s="357"/>
      <c r="BZ14" s="357"/>
      <c r="CA14" s="357"/>
      <c r="CB14" s="357"/>
      <c r="CC14" s="357"/>
      <c r="CD14" s="357"/>
      <c r="CE14" s="357"/>
      <c r="CF14" s="357"/>
      <c r="CG14" s="357"/>
      <c r="CH14" s="357"/>
      <c r="CI14" s="357"/>
      <c r="CJ14" s="357"/>
      <c r="CK14" s="357"/>
      <c r="CL14" s="357"/>
      <c r="CM14" s="357"/>
      <c r="CN14" s="357"/>
      <c r="CO14" s="357"/>
      <c r="CP14" s="357"/>
      <c r="CQ14" s="357"/>
      <c r="CR14" s="357"/>
      <c r="CS14" s="357"/>
      <c r="CT14" s="357"/>
      <c r="CU14" s="357"/>
      <c r="CV14" s="357"/>
      <c r="CW14" s="357"/>
      <c r="CX14" s="357"/>
      <c r="CY14" s="357"/>
      <c r="CZ14" s="357"/>
      <c r="DA14" s="357"/>
      <c r="DB14" s="357"/>
      <c r="DC14" s="357"/>
      <c r="DD14" s="357"/>
      <c r="DE14" s="357"/>
      <c r="DF14" s="357"/>
      <c r="DG14" s="357"/>
      <c r="DH14" s="357"/>
      <c r="DI14" s="357"/>
      <c r="DJ14" s="357"/>
      <c r="DK14" s="357"/>
      <c r="DL14" s="357"/>
      <c r="DM14" s="357"/>
      <c r="DN14" s="357"/>
      <c r="DO14" s="357"/>
      <c r="DP14" s="357"/>
      <c r="DQ14" s="357"/>
      <c r="DR14" s="357"/>
      <c r="DS14" s="357"/>
      <c r="DT14" s="357"/>
      <c r="DU14" s="357"/>
      <c r="DV14" s="357"/>
      <c r="DW14" s="357"/>
      <c r="DX14" s="357"/>
      <c r="DY14" s="357"/>
      <c r="DZ14" s="357"/>
      <c r="EA14" s="357"/>
      <c r="EB14" s="357"/>
      <c r="EC14" s="357"/>
      <c r="ED14" s="357"/>
      <c r="EE14" s="357"/>
      <c r="EF14" s="357"/>
      <c r="EG14" s="357"/>
      <c r="EH14" s="357"/>
      <c r="EI14" s="357"/>
      <c r="EJ14" s="357"/>
      <c r="EK14" s="357"/>
      <c r="EL14" s="357"/>
      <c r="EM14" s="357"/>
      <c r="EN14" s="357"/>
      <c r="EO14" s="357"/>
      <c r="EP14" s="357"/>
      <c r="EQ14" s="357"/>
      <c r="ER14" s="357"/>
      <c r="ES14" s="357"/>
      <c r="ET14" s="357"/>
      <c r="EU14" s="357"/>
      <c r="EV14" s="357"/>
      <c r="EW14" s="357"/>
      <c r="EX14" s="357"/>
      <c r="EY14" s="357"/>
      <c r="EZ14" s="357"/>
      <c r="FA14" s="357"/>
      <c r="FB14" s="357"/>
      <c r="FC14" s="357"/>
      <c r="FD14" s="357"/>
      <c r="FE14" s="357"/>
      <c r="FF14" s="357"/>
      <c r="FG14" s="357"/>
      <c r="FH14" s="357"/>
      <c r="FI14" s="357"/>
      <c r="FJ14" s="357"/>
      <c r="FK14" s="357"/>
      <c r="FL14" s="357"/>
      <c r="FM14" s="357"/>
      <c r="FN14" s="357"/>
      <c r="FO14" s="357"/>
      <c r="FP14" s="357"/>
      <c r="FQ14" s="357"/>
      <c r="FR14" s="357"/>
      <c r="FS14" s="357"/>
      <c r="FT14" s="357"/>
      <c r="FU14" s="357"/>
      <c r="FV14" s="357"/>
      <c r="FW14" s="357"/>
      <c r="FX14" s="357"/>
      <c r="FY14" s="357"/>
      <c r="FZ14" s="357"/>
      <c r="GA14" s="357"/>
      <c r="GB14" s="357"/>
      <c r="GC14" s="357"/>
      <c r="GD14" s="357"/>
      <c r="GE14" s="357"/>
      <c r="GF14" s="357"/>
      <c r="GG14" s="357"/>
      <c r="GH14" s="357"/>
      <c r="GI14" s="357"/>
      <c r="GJ14" s="357"/>
      <c r="GK14" s="357"/>
      <c r="GL14" s="357"/>
      <c r="GM14" s="357"/>
      <c r="GN14" s="357"/>
      <c r="GO14" s="357"/>
      <c r="GP14" s="357"/>
      <c r="GQ14" s="357"/>
      <c r="GR14" s="357"/>
      <c r="GS14" s="357"/>
      <c r="GT14" s="357"/>
      <c r="GU14" s="357"/>
      <c r="GV14" s="357"/>
      <c r="GW14" s="357"/>
      <c r="GX14" s="357"/>
      <c r="GY14" s="357"/>
      <c r="GZ14" s="357"/>
      <c r="HA14" s="357"/>
      <c r="HB14" s="357"/>
      <c r="HC14" s="357"/>
      <c r="HD14" s="357"/>
      <c r="HE14" s="357"/>
      <c r="HF14" s="357"/>
      <c r="HG14" s="357"/>
      <c r="HH14" s="357"/>
      <c r="HI14" s="357"/>
      <c r="HJ14" s="357"/>
      <c r="HK14" s="357"/>
      <c r="HL14" s="357"/>
      <c r="HM14" s="357"/>
      <c r="HN14" s="357"/>
      <c r="HO14" s="357"/>
      <c r="HP14" s="357"/>
      <c r="HQ14" s="357"/>
      <c r="HR14" s="357"/>
      <c r="HS14" s="357"/>
      <c r="HT14" s="357"/>
      <c r="HU14" s="357"/>
      <c r="HV14" s="357"/>
      <c r="HW14" s="357"/>
      <c r="HX14" s="357"/>
      <c r="HY14" s="357"/>
      <c r="HZ14" s="357"/>
      <c r="IA14" s="357"/>
      <c r="IB14" s="357"/>
      <c r="IC14" s="357"/>
      <c r="ID14" s="357"/>
      <c r="IE14" s="357"/>
      <c r="IF14" s="357"/>
      <c r="IG14" s="357"/>
      <c r="IH14" s="357"/>
      <c r="II14" s="357"/>
      <c r="IJ14" s="357"/>
      <c r="IK14" s="357"/>
      <c r="IL14" s="357"/>
      <c r="IM14" s="357"/>
      <c r="IN14" s="357"/>
      <c r="IO14" s="357"/>
      <c r="IP14" s="357"/>
      <c r="IQ14" s="357"/>
      <c r="IR14" s="357"/>
      <c r="IS14" s="357"/>
      <c r="IT14" s="357"/>
      <c r="IU14" s="357"/>
    </row>
    <row r="15" spans="1:255" ht="21" customHeight="1">
      <c r="A15" s="348">
        <v>5</v>
      </c>
      <c r="B15" s="349" t="s">
        <v>366</v>
      </c>
      <c r="C15" s="348" t="s">
        <v>360</v>
      </c>
      <c r="D15" s="350" t="s">
        <v>345</v>
      </c>
      <c r="E15" s="351" t="e">
        <f>+'PL01'!#REF!</f>
        <v>#REF!</v>
      </c>
      <c r="F15" s="351" t="e">
        <f>+'PL01'!#REF!</f>
        <v>#REF!</v>
      </c>
      <c r="G15" s="351" t="e">
        <f>+'PL01'!#REF!</f>
        <v>#REF!</v>
      </c>
      <c r="H15" s="356"/>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c r="AW15" s="357"/>
      <c r="AX15" s="357"/>
      <c r="AY15" s="357"/>
      <c r="AZ15" s="357"/>
      <c r="BA15" s="357"/>
      <c r="BB15" s="357"/>
      <c r="BC15" s="357"/>
      <c r="BD15" s="357"/>
      <c r="BE15" s="357"/>
      <c r="BF15" s="357"/>
      <c r="BG15" s="357"/>
      <c r="BH15" s="357"/>
      <c r="BI15" s="357"/>
      <c r="BJ15" s="357"/>
      <c r="BK15" s="357"/>
      <c r="BL15" s="357"/>
      <c r="BM15" s="357"/>
      <c r="BN15" s="357"/>
      <c r="BO15" s="357"/>
      <c r="BP15" s="357"/>
      <c r="BQ15" s="357"/>
      <c r="BR15" s="357"/>
      <c r="BS15" s="357"/>
      <c r="BT15" s="357"/>
      <c r="BU15" s="357"/>
      <c r="BV15" s="357"/>
      <c r="BW15" s="357"/>
      <c r="BX15" s="357"/>
      <c r="BY15" s="357"/>
      <c r="BZ15" s="357"/>
      <c r="CA15" s="357"/>
      <c r="CB15" s="357"/>
      <c r="CC15" s="357"/>
      <c r="CD15" s="357"/>
      <c r="CE15" s="357"/>
      <c r="CF15" s="357"/>
      <c r="CG15" s="357"/>
      <c r="CH15" s="357"/>
      <c r="CI15" s="357"/>
      <c r="CJ15" s="357"/>
      <c r="CK15" s="357"/>
      <c r="CL15" s="357"/>
      <c r="CM15" s="357"/>
      <c r="CN15" s="357"/>
      <c r="CO15" s="357"/>
      <c r="CP15" s="357"/>
      <c r="CQ15" s="357"/>
      <c r="CR15" s="357"/>
      <c r="CS15" s="357"/>
      <c r="CT15" s="357"/>
      <c r="CU15" s="357"/>
      <c r="CV15" s="357"/>
      <c r="CW15" s="357"/>
      <c r="CX15" s="357"/>
      <c r="CY15" s="357"/>
      <c r="CZ15" s="357"/>
      <c r="DA15" s="357"/>
      <c r="DB15" s="357"/>
      <c r="DC15" s="357"/>
      <c r="DD15" s="357"/>
      <c r="DE15" s="357"/>
      <c r="DF15" s="357"/>
      <c r="DG15" s="357"/>
      <c r="DH15" s="357"/>
      <c r="DI15" s="357"/>
      <c r="DJ15" s="357"/>
      <c r="DK15" s="357"/>
      <c r="DL15" s="357"/>
      <c r="DM15" s="357"/>
      <c r="DN15" s="357"/>
      <c r="DO15" s="357"/>
      <c r="DP15" s="357"/>
      <c r="DQ15" s="357"/>
      <c r="DR15" s="357"/>
      <c r="DS15" s="357"/>
      <c r="DT15" s="357"/>
      <c r="DU15" s="357"/>
      <c r="DV15" s="357"/>
      <c r="DW15" s="357"/>
      <c r="DX15" s="357"/>
      <c r="DY15" s="357"/>
      <c r="DZ15" s="357"/>
      <c r="EA15" s="357"/>
      <c r="EB15" s="357"/>
      <c r="EC15" s="357"/>
      <c r="ED15" s="357"/>
      <c r="EE15" s="357"/>
      <c r="EF15" s="357"/>
      <c r="EG15" s="357"/>
      <c r="EH15" s="357"/>
      <c r="EI15" s="357"/>
      <c r="EJ15" s="357"/>
      <c r="EK15" s="357"/>
      <c r="EL15" s="357"/>
      <c r="EM15" s="357"/>
      <c r="EN15" s="357"/>
      <c r="EO15" s="357"/>
      <c r="EP15" s="357"/>
      <c r="EQ15" s="357"/>
      <c r="ER15" s="357"/>
      <c r="ES15" s="357"/>
      <c r="ET15" s="357"/>
      <c r="EU15" s="357"/>
      <c r="EV15" s="357"/>
      <c r="EW15" s="357"/>
      <c r="EX15" s="357"/>
      <c r="EY15" s="357"/>
      <c r="EZ15" s="357"/>
      <c r="FA15" s="357"/>
      <c r="FB15" s="357"/>
      <c r="FC15" s="357"/>
      <c r="FD15" s="357"/>
      <c r="FE15" s="357"/>
      <c r="FF15" s="357"/>
      <c r="FG15" s="357"/>
      <c r="FH15" s="357"/>
      <c r="FI15" s="357"/>
      <c r="FJ15" s="357"/>
      <c r="FK15" s="357"/>
      <c r="FL15" s="357"/>
      <c r="FM15" s="357"/>
      <c r="FN15" s="357"/>
      <c r="FO15" s="357"/>
      <c r="FP15" s="357"/>
      <c r="FQ15" s="357"/>
      <c r="FR15" s="357"/>
      <c r="FS15" s="357"/>
      <c r="FT15" s="357"/>
      <c r="FU15" s="357"/>
      <c r="FV15" s="357"/>
      <c r="FW15" s="357"/>
      <c r="FX15" s="357"/>
      <c r="FY15" s="357"/>
      <c r="FZ15" s="357"/>
      <c r="GA15" s="357"/>
      <c r="GB15" s="357"/>
      <c r="GC15" s="357"/>
      <c r="GD15" s="357"/>
      <c r="GE15" s="357"/>
      <c r="GF15" s="357"/>
      <c r="GG15" s="357"/>
      <c r="GH15" s="357"/>
      <c r="GI15" s="357"/>
      <c r="GJ15" s="357"/>
      <c r="GK15" s="357"/>
      <c r="GL15" s="357"/>
      <c r="GM15" s="357"/>
      <c r="GN15" s="357"/>
      <c r="GO15" s="357"/>
      <c r="GP15" s="357"/>
      <c r="GQ15" s="357"/>
      <c r="GR15" s="357"/>
      <c r="GS15" s="357"/>
      <c r="GT15" s="357"/>
      <c r="GU15" s="357"/>
      <c r="GV15" s="357"/>
      <c r="GW15" s="357"/>
      <c r="GX15" s="357"/>
      <c r="GY15" s="357"/>
      <c r="GZ15" s="357"/>
      <c r="HA15" s="357"/>
      <c r="HB15" s="357"/>
      <c r="HC15" s="357"/>
      <c r="HD15" s="357"/>
      <c r="HE15" s="357"/>
      <c r="HF15" s="357"/>
      <c r="HG15" s="357"/>
      <c r="HH15" s="357"/>
      <c r="HI15" s="357"/>
      <c r="HJ15" s="357"/>
      <c r="HK15" s="357"/>
      <c r="HL15" s="357"/>
      <c r="HM15" s="357"/>
      <c r="HN15" s="357"/>
      <c r="HO15" s="357"/>
      <c r="HP15" s="357"/>
      <c r="HQ15" s="357"/>
      <c r="HR15" s="357"/>
      <c r="HS15" s="357"/>
      <c r="HT15" s="357"/>
      <c r="HU15" s="357"/>
      <c r="HV15" s="357"/>
      <c r="HW15" s="357"/>
      <c r="HX15" s="357"/>
      <c r="HY15" s="357"/>
      <c r="HZ15" s="357"/>
      <c r="IA15" s="357"/>
      <c r="IB15" s="357"/>
      <c r="IC15" s="357"/>
      <c r="ID15" s="357"/>
      <c r="IE15" s="357"/>
      <c r="IF15" s="357"/>
      <c r="IG15" s="357"/>
      <c r="IH15" s="357"/>
      <c r="II15" s="357"/>
      <c r="IJ15" s="357"/>
      <c r="IK15" s="357"/>
      <c r="IL15" s="357"/>
      <c r="IM15" s="357"/>
      <c r="IN15" s="357"/>
      <c r="IO15" s="357"/>
      <c r="IP15" s="357"/>
      <c r="IQ15" s="357"/>
      <c r="IR15" s="357"/>
      <c r="IS15" s="357"/>
      <c r="IT15" s="357"/>
      <c r="IU15" s="357"/>
    </row>
    <row r="16" spans="1:255">
      <c r="A16" s="348">
        <v>6</v>
      </c>
      <c r="B16" s="349" t="s">
        <v>368</v>
      </c>
      <c r="C16" s="348" t="s">
        <v>361</v>
      </c>
      <c r="D16" s="350" t="s">
        <v>345</v>
      </c>
      <c r="E16" s="351" t="e">
        <f>+'PL01'!E19</f>
        <v>#REF!</v>
      </c>
      <c r="F16" s="351" t="e">
        <f>+'PL01'!F19</f>
        <v>#REF!</v>
      </c>
      <c r="G16" s="351" t="e">
        <f>+'PL01'!G19</f>
        <v>#REF!</v>
      </c>
      <c r="H16" s="356"/>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c r="AW16" s="357"/>
      <c r="AX16" s="357"/>
      <c r="AY16" s="357"/>
      <c r="AZ16" s="357"/>
      <c r="BA16" s="357"/>
      <c r="BB16" s="357"/>
      <c r="BC16" s="357"/>
      <c r="BD16" s="357"/>
      <c r="BE16" s="357"/>
      <c r="BF16" s="357"/>
      <c r="BG16" s="357"/>
      <c r="BH16" s="357"/>
      <c r="BI16" s="357"/>
      <c r="BJ16" s="357"/>
      <c r="BK16" s="357"/>
      <c r="BL16" s="357"/>
      <c r="BM16" s="357"/>
      <c r="BN16" s="357"/>
      <c r="BO16" s="357"/>
      <c r="BP16" s="357"/>
      <c r="BQ16" s="357"/>
      <c r="BR16" s="357"/>
      <c r="BS16" s="357"/>
      <c r="BT16" s="357"/>
      <c r="BU16" s="357"/>
      <c r="BV16" s="357"/>
      <c r="BW16" s="357"/>
      <c r="BX16" s="357"/>
      <c r="BY16" s="357"/>
      <c r="BZ16" s="357"/>
      <c r="CA16" s="357"/>
      <c r="CB16" s="357"/>
      <c r="CC16" s="357"/>
      <c r="CD16" s="357"/>
      <c r="CE16" s="357"/>
      <c r="CF16" s="357"/>
      <c r="CG16" s="357"/>
      <c r="CH16" s="357"/>
      <c r="CI16" s="357"/>
      <c r="CJ16" s="357"/>
      <c r="CK16" s="357"/>
      <c r="CL16" s="357"/>
      <c r="CM16" s="357"/>
      <c r="CN16" s="357"/>
      <c r="CO16" s="357"/>
      <c r="CP16" s="357"/>
      <c r="CQ16" s="357"/>
      <c r="CR16" s="357"/>
      <c r="CS16" s="357"/>
      <c r="CT16" s="357"/>
      <c r="CU16" s="357"/>
      <c r="CV16" s="357"/>
      <c r="CW16" s="357"/>
      <c r="CX16" s="357"/>
      <c r="CY16" s="357"/>
      <c r="CZ16" s="357"/>
      <c r="DA16" s="357"/>
      <c r="DB16" s="357"/>
      <c r="DC16" s="357"/>
      <c r="DD16" s="357"/>
      <c r="DE16" s="357"/>
      <c r="DF16" s="357"/>
      <c r="DG16" s="357"/>
      <c r="DH16" s="357"/>
      <c r="DI16" s="357"/>
      <c r="DJ16" s="357"/>
      <c r="DK16" s="357"/>
      <c r="DL16" s="357"/>
      <c r="DM16" s="357"/>
      <c r="DN16" s="357"/>
      <c r="DO16" s="357"/>
      <c r="DP16" s="357"/>
      <c r="DQ16" s="357"/>
      <c r="DR16" s="357"/>
      <c r="DS16" s="357"/>
      <c r="DT16" s="357"/>
      <c r="DU16" s="357"/>
      <c r="DV16" s="357"/>
      <c r="DW16" s="357"/>
      <c r="DX16" s="357"/>
      <c r="DY16" s="357"/>
      <c r="DZ16" s="357"/>
      <c r="EA16" s="357"/>
      <c r="EB16" s="357"/>
      <c r="EC16" s="357"/>
      <c r="ED16" s="357"/>
      <c r="EE16" s="357"/>
      <c r="EF16" s="357"/>
      <c r="EG16" s="357"/>
      <c r="EH16" s="357"/>
      <c r="EI16" s="357"/>
      <c r="EJ16" s="357"/>
      <c r="EK16" s="357"/>
      <c r="EL16" s="357"/>
      <c r="EM16" s="357"/>
      <c r="EN16" s="357"/>
      <c r="EO16" s="357"/>
      <c r="EP16" s="357"/>
      <c r="EQ16" s="357"/>
      <c r="ER16" s="357"/>
      <c r="ES16" s="357"/>
      <c r="ET16" s="357"/>
      <c r="EU16" s="357"/>
      <c r="EV16" s="357"/>
      <c r="EW16" s="357"/>
      <c r="EX16" s="357"/>
      <c r="EY16" s="357"/>
      <c r="EZ16" s="357"/>
      <c r="FA16" s="357"/>
      <c r="FB16" s="357"/>
      <c r="FC16" s="357"/>
      <c r="FD16" s="357"/>
      <c r="FE16" s="357"/>
      <c r="FF16" s="357"/>
      <c r="FG16" s="357"/>
      <c r="FH16" s="357"/>
      <c r="FI16" s="357"/>
      <c r="FJ16" s="357"/>
      <c r="FK16" s="357"/>
      <c r="FL16" s="357"/>
      <c r="FM16" s="357"/>
      <c r="FN16" s="357"/>
      <c r="FO16" s="357"/>
      <c r="FP16" s="357"/>
      <c r="FQ16" s="357"/>
      <c r="FR16" s="357"/>
      <c r="FS16" s="357"/>
      <c r="FT16" s="357"/>
      <c r="FU16" s="357"/>
      <c r="FV16" s="357"/>
      <c r="FW16" s="357"/>
      <c r="FX16" s="357"/>
      <c r="FY16" s="357"/>
      <c r="FZ16" s="357"/>
      <c r="GA16" s="357"/>
      <c r="GB16" s="357"/>
      <c r="GC16" s="357"/>
      <c r="GD16" s="357"/>
      <c r="GE16" s="357"/>
      <c r="GF16" s="357"/>
      <c r="GG16" s="357"/>
      <c r="GH16" s="357"/>
      <c r="GI16" s="357"/>
      <c r="GJ16" s="357"/>
      <c r="GK16" s="357"/>
      <c r="GL16" s="357"/>
      <c r="GM16" s="357"/>
      <c r="GN16" s="357"/>
      <c r="GO16" s="357"/>
      <c r="GP16" s="357"/>
      <c r="GQ16" s="357"/>
      <c r="GR16" s="357"/>
      <c r="GS16" s="357"/>
      <c r="GT16" s="357"/>
      <c r="GU16" s="357"/>
      <c r="GV16" s="357"/>
      <c r="GW16" s="357"/>
      <c r="GX16" s="357"/>
      <c r="GY16" s="357"/>
      <c r="GZ16" s="357"/>
      <c r="HA16" s="357"/>
      <c r="HB16" s="357"/>
      <c r="HC16" s="357"/>
      <c r="HD16" s="357"/>
      <c r="HE16" s="357"/>
      <c r="HF16" s="357"/>
      <c r="HG16" s="357"/>
      <c r="HH16" s="357"/>
      <c r="HI16" s="357"/>
      <c r="HJ16" s="357"/>
      <c r="HK16" s="357"/>
      <c r="HL16" s="357"/>
      <c r="HM16" s="357"/>
      <c r="HN16" s="357"/>
      <c r="HO16" s="357"/>
      <c r="HP16" s="357"/>
      <c r="HQ16" s="357"/>
      <c r="HR16" s="357"/>
      <c r="HS16" s="357"/>
      <c r="HT16" s="357"/>
      <c r="HU16" s="357"/>
      <c r="HV16" s="357"/>
      <c r="HW16" s="357"/>
      <c r="HX16" s="357"/>
      <c r="HY16" s="357"/>
      <c r="HZ16" s="357"/>
      <c r="IA16" s="357"/>
      <c r="IB16" s="357"/>
      <c r="IC16" s="357"/>
      <c r="ID16" s="357"/>
      <c r="IE16" s="357"/>
      <c r="IF16" s="357"/>
      <c r="IG16" s="357"/>
      <c r="IH16" s="357"/>
      <c r="II16" s="357"/>
      <c r="IJ16" s="357"/>
      <c r="IK16" s="357"/>
      <c r="IL16" s="357"/>
      <c r="IM16" s="357"/>
      <c r="IN16" s="357"/>
      <c r="IO16" s="357"/>
      <c r="IP16" s="357"/>
      <c r="IQ16" s="357"/>
      <c r="IR16" s="357"/>
      <c r="IS16" s="357"/>
      <c r="IT16" s="357"/>
      <c r="IU16" s="357"/>
    </row>
    <row r="17" spans="1:255">
      <c r="A17" s="348">
        <v>7</v>
      </c>
      <c r="B17" s="349" t="s">
        <v>118</v>
      </c>
      <c r="C17" s="348" t="s">
        <v>362</v>
      </c>
      <c r="D17" s="350" t="s">
        <v>345</v>
      </c>
      <c r="E17" s="351" t="e">
        <f>+'PL01'!E20</f>
        <v>#REF!</v>
      </c>
      <c r="F17" s="351" t="e">
        <f>+'PL01'!F20</f>
        <v>#REF!</v>
      </c>
      <c r="G17" s="351" t="e">
        <f>+'PL01'!G20</f>
        <v>#REF!</v>
      </c>
      <c r="H17" s="356"/>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c r="AW17" s="357"/>
      <c r="AX17" s="357"/>
      <c r="AY17" s="357"/>
      <c r="AZ17" s="357"/>
      <c r="BA17" s="357"/>
      <c r="BB17" s="357"/>
      <c r="BC17" s="357"/>
      <c r="BD17" s="357"/>
      <c r="BE17" s="357"/>
      <c r="BF17" s="357"/>
      <c r="BG17" s="357"/>
      <c r="BH17" s="357"/>
      <c r="BI17" s="357"/>
      <c r="BJ17" s="357"/>
      <c r="BK17" s="357"/>
      <c r="BL17" s="357"/>
      <c r="BM17" s="357"/>
      <c r="BN17" s="357"/>
      <c r="BO17" s="357"/>
      <c r="BP17" s="357"/>
      <c r="BQ17" s="357"/>
      <c r="BR17" s="357"/>
      <c r="BS17" s="357"/>
      <c r="BT17" s="357"/>
      <c r="BU17" s="357"/>
      <c r="BV17" s="357"/>
      <c r="BW17" s="357"/>
      <c r="BX17" s="357"/>
      <c r="BY17" s="357"/>
      <c r="BZ17" s="357"/>
      <c r="CA17" s="357"/>
      <c r="CB17" s="357"/>
      <c r="CC17" s="357"/>
      <c r="CD17" s="357"/>
      <c r="CE17" s="357"/>
      <c r="CF17" s="357"/>
      <c r="CG17" s="357"/>
      <c r="CH17" s="357"/>
      <c r="CI17" s="357"/>
      <c r="CJ17" s="357"/>
      <c r="CK17" s="357"/>
      <c r="CL17" s="357"/>
      <c r="CM17" s="357"/>
      <c r="CN17" s="357"/>
      <c r="CO17" s="357"/>
      <c r="CP17" s="357"/>
      <c r="CQ17" s="357"/>
      <c r="CR17" s="357"/>
      <c r="CS17" s="357"/>
      <c r="CT17" s="357"/>
      <c r="CU17" s="357"/>
      <c r="CV17" s="357"/>
      <c r="CW17" s="357"/>
      <c r="CX17" s="357"/>
      <c r="CY17" s="357"/>
      <c r="CZ17" s="357"/>
      <c r="DA17" s="357"/>
      <c r="DB17" s="357"/>
      <c r="DC17" s="357"/>
      <c r="DD17" s="357"/>
      <c r="DE17" s="357"/>
      <c r="DF17" s="357"/>
      <c r="DG17" s="357"/>
      <c r="DH17" s="357"/>
      <c r="DI17" s="357"/>
      <c r="DJ17" s="357"/>
      <c r="DK17" s="357"/>
      <c r="DL17" s="357"/>
      <c r="DM17" s="357"/>
      <c r="DN17" s="357"/>
      <c r="DO17" s="357"/>
      <c r="DP17" s="357"/>
      <c r="DQ17" s="357"/>
      <c r="DR17" s="357"/>
      <c r="DS17" s="357"/>
      <c r="DT17" s="357"/>
      <c r="DU17" s="357"/>
      <c r="DV17" s="357"/>
      <c r="DW17" s="357"/>
      <c r="DX17" s="357"/>
      <c r="DY17" s="357"/>
      <c r="DZ17" s="357"/>
      <c r="EA17" s="357"/>
      <c r="EB17" s="357"/>
      <c r="EC17" s="357"/>
      <c r="ED17" s="357"/>
      <c r="EE17" s="357"/>
      <c r="EF17" s="357"/>
      <c r="EG17" s="357"/>
      <c r="EH17" s="357"/>
      <c r="EI17" s="357"/>
      <c r="EJ17" s="357"/>
      <c r="EK17" s="357"/>
      <c r="EL17" s="357"/>
      <c r="EM17" s="357"/>
      <c r="EN17" s="357"/>
      <c r="EO17" s="357"/>
      <c r="EP17" s="357"/>
      <c r="EQ17" s="357"/>
      <c r="ER17" s="357"/>
      <c r="ES17" s="357"/>
      <c r="ET17" s="357"/>
      <c r="EU17" s="357"/>
      <c r="EV17" s="357"/>
      <c r="EW17" s="357"/>
      <c r="EX17" s="357"/>
      <c r="EY17" s="357"/>
      <c r="EZ17" s="357"/>
      <c r="FA17" s="357"/>
      <c r="FB17" s="357"/>
      <c r="FC17" s="357"/>
      <c r="FD17" s="357"/>
      <c r="FE17" s="357"/>
      <c r="FF17" s="357"/>
      <c r="FG17" s="357"/>
      <c r="FH17" s="357"/>
      <c r="FI17" s="357"/>
      <c r="FJ17" s="357"/>
      <c r="FK17" s="357"/>
      <c r="FL17" s="357"/>
      <c r="FM17" s="357"/>
      <c r="FN17" s="357"/>
      <c r="FO17" s="357"/>
      <c r="FP17" s="357"/>
      <c r="FQ17" s="357"/>
      <c r="FR17" s="357"/>
      <c r="FS17" s="357"/>
      <c r="FT17" s="357"/>
      <c r="FU17" s="357"/>
      <c r="FV17" s="357"/>
      <c r="FW17" s="357"/>
      <c r="FX17" s="357"/>
      <c r="FY17" s="357"/>
      <c r="FZ17" s="357"/>
      <c r="GA17" s="357"/>
      <c r="GB17" s="357"/>
      <c r="GC17" s="357"/>
      <c r="GD17" s="357"/>
      <c r="GE17" s="357"/>
      <c r="GF17" s="357"/>
      <c r="GG17" s="357"/>
      <c r="GH17" s="357"/>
      <c r="GI17" s="357"/>
      <c r="GJ17" s="357"/>
      <c r="GK17" s="357"/>
      <c r="GL17" s="357"/>
      <c r="GM17" s="357"/>
      <c r="GN17" s="357"/>
      <c r="GO17" s="357"/>
      <c r="GP17" s="357"/>
      <c r="GQ17" s="357"/>
      <c r="GR17" s="357"/>
      <c r="GS17" s="357"/>
      <c r="GT17" s="357"/>
      <c r="GU17" s="357"/>
      <c r="GV17" s="357"/>
      <c r="GW17" s="357"/>
      <c r="GX17" s="357"/>
      <c r="GY17" s="357"/>
      <c r="GZ17" s="357"/>
      <c r="HA17" s="357"/>
      <c r="HB17" s="357"/>
      <c r="HC17" s="357"/>
      <c r="HD17" s="357"/>
      <c r="HE17" s="357"/>
      <c r="HF17" s="357"/>
      <c r="HG17" s="357"/>
      <c r="HH17" s="357"/>
      <c r="HI17" s="357"/>
      <c r="HJ17" s="357"/>
      <c r="HK17" s="357"/>
      <c r="HL17" s="357"/>
      <c r="HM17" s="357"/>
      <c r="HN17" s="357"/>
      <c r="HO17" s="357"/>
      <c r="HP17" s="357"/>
      <c r="HQ17" s="357"/>
      <c r="HR17" s="357"/>
      <c r="HS17" s="357"/>
      <c r="HT17" s="357"/>
      <c r="HU17" s="357"/>
      <c r="HV17" s="357"/>
      <c r="HW17" s="357"/>
      <c r="HX17" s="357"/>
      <c r="HY17" s="357"/>
      <c r="HZ17" s="357"/>
      <c r="IA17" s="357"/>
      <c r="IB17" s="357"/>
      <c r="IC17" s="357"/>
      <c r="ID17" s="357"/>
      <c r="IE17" s="357"/>
      <c r="IF17" s="357"/>
      <c r="IG17" s="357"/>
      <c r="IH17" s="357"/>
      <c r="II17" s="357"/>
      <c r="IJ17" s="357"/>
      <c r="IK17" s="357"/>
      <c r="IL17" s="357"/>
      <c r="IM17" s="357"/>
      <c r="IN17" s="357"/>
      <c r="IO17" s="357"/>
      <c r="IP17" s="357"/>
      <c r="IQ17" s="357"/>
      <c r="IR17" s="357"/>
      <c r="IS17" s="357"/>
      <c r="IT17" s="357"/>
      <c r="IU17" s="357"/>
    </row>
    <row r="18" spans="1:255" ht="21" customHeight="1">
      <c r="A18" s="344" t="s">
        <v>92</v>
      </c>
      <c r="B18" s="354" t="s">
        <v>44</v>
      </c>
      <c r="C18" s="348"/>
      <c r="D18" s="358"/>
      <c r="E18" s="351"/>
      <c r="F18" s="352"/>
      <c r="G18" s="355" t="e">
        <f>+SUM(G19:G20)</f>
        <v>#REF!</v>
      </c>
      <c r="H18" s="359"/>
      <c r="I18" s="353"/>
    </row>
    <row r="19" spans="1:255" ht="35.450000000000003" customHeight="1">
      <c r="A19" s="348">
        <v>1</v>
      </c>
      <c r="B19" s="349" t="s">
        <v>369</v>
      </c>
      <c r="C19" s="348" t="s">
        <v>363</v>
      </c>
      <c r="D19" s="350" t="s">
        <v>345</v>
      </c>
      <c r="E19" s="351" t="e">
        <f>+'PL01'!#REF!</f>
        <v>#REF!</v>
      </c>
      <c r="F19" s="352"/>
      <c r="G19" s="352" t="e">
        <f>+'PL01'!#REF!</f>
        <v>#REF!</v>
      </c>
      <c r="H19" s="359"/>
      <c r="I19" s="353"/>
    </row>
    <row r="20" spans="1:255" ht="35.450000000000003" customHeight="1">
      <c r="A20" s="348">
        <v>2</v>
      </c>
      <c r="B20" s="349" t="s">
        <v>370</v>
      </c>
      <c r="C20" s="348" t="s">
        <v>364</v>
      </c>
      <c r="D20" s="350" t="s">
        <v>345</v>
      </c>
      <c r="E20" s="351">
        <f>+'PL01'!E46</f>
        <v>27238950</v>
      </c>
      <c r="F20" s="352"/>
      <c r="G20" s="352">
        <f>+'PL01'!G46</f>
        <v>27238950</v>
      </c>
      <c r="H20" s="359"/>
      <c r="I20" s="353"/>
    </row>
    <row r="21" spans="1:255">
      <c r="A21" s="343"/>
      <c r="B21" s="360" t="s">
        <v>119</v>
      </c>
      <c r="C21" s="361" t="s">
        <v>120</v>
      </c>
      <c r="D21" s="744"/>
      <c r="E21" s="745"/>
      <c r="F21" s="362"/>
      <c r="G21" s="363" t="e">
        <f>G10+G18</f>
        <v>#REF!</v>
      </c>
      <c r="H21" s="364"/>
    </row>
    <row r="22" spans="1:255" ht="17.25">
      <c r="A22" s="746"/>
      <c r="B22" s="746"/>
      <c r="C22" s="746"/>
      <c r="D22" s="746"/>
      <c r="E22" s="746"/>
      <c r="F22" s="746"/>
      <c r="G22" s="746"/>
      <c r="H22" s="340"/>
    </row>
    <row r="23" spans="1:255" ht="25.5" customHeight="1">
      <c r="B23" s="365"/>
      <c r="C23" s="366"/>
      <c r="D23" s="747" t="s">
        <v>371</v>
      </c>
      <c r="E23" s="747"/>
      <c r="F23" s="747"/>
      <c r="G23" s="747"/>
    </row>
    <row r="24" spans="1:255">
      <c r="A24" s="367"/>
      <c r="B24" s="368" t="s">
        <v>372</v>
      </c>
      <c r="C24" s="315"/>
      <c r="D24" s="734" t="s">
        <v>346</v>
      </c>
      <c r="E24" s="734"/>
      <c r="F24" s="737"/>
      <c r="G24" s="737"/>
    </row>
    <row r="25" spans="1:255">
      <c r="A25" s="738" t="s">
        <v>347</v>
      </c>
      <c r="B25" s="738"/>
      <c r="C25" s="738"/>
      <c r="D25" s="739" t="s">
        <v>173</v>
      </c>
      <c r="E25" s="739"/>
      <c r="F25" s="737"/>
      <c r="G25" s="737"/>
    </row>
    <row r="26" spans="1:255">
      <c r="A26" s="736" t="s">
        <v>348</v>
      </c>
      <c r="B26" s="736"/>
      <c r="C26" s="736"/>
      <c r="D26" s="734" t="s">
        <v>100</v>
      </c>
      <c r="E26" s="734"/>
      <c r="F26" s="737"/>
      <c r="G26" s="737"/>
    </row>
    <row r="27" spans="1:255">
      <c r="A27" s="369"/>
      <c r="B27" s="365"/>
      <c r="C27" s="315"/>
      <c r="D27" s="734" t="s">
        <v>349</v>
      </c>
      <c r="E27" s="734"/>
      <c r="F27" s="734" t="s">
        <v>350</v>
      </c>
      <c r="G27" s="734"/>
    </row>
    <row r="28" spans="1:255">
      <c r="A28" s="369"/>
      <c r="C28" s="156"/>
      <c r="D28" s="117"/>
      <c r="E28" s="117"/>
      <c r="F28" s="117"/>
      <c r="G28" s="117"/>
    </row>
    <row r="29" spans="1:255">
      <c r="A29" s="369"/>
      <c r="C29" s="156"/>
      <c r="D29" s="117"/>
      <c r="E29" s="117"/>
      <c r="F29" s="117"/>
      <c r="G29" s="117"/>
    </row>
    <row r="30" spans="1:255" ht="22.5" customHeight="1">
      <c r="A30" s="369"/>
      <c r="B30" s="365"/>
      <c r="C30" s="156"/>
      <c r="D30" s="111"/>
      <c r="E30" s="111"/>
      <c r="F30" s="111"/>
      <c r="G30" s="111"/>
    </row>
    <row r="31" spans="1:255" ht="33.75" customHeight="1">
      <c r="A31" s="369"/>
      <c r="C31" s="156"/>
      <c r="D31" s="315"/>
      <c r="E31" s="315"/>
      <c r="F31" s="315"/>
      <c r="G31" s="315"/>
    </row>
    <row r="32" spans="1:255">
      <c r="A32" s="369"/>
      <c r="B32" s="365"/>
      <c r="C32" s="315"/>
      <c r="D32" s="734" t="s">
        <v>351</v>
      </c>
      <c r="E32" s="734"/>
      <c r="F32" s="734" t="s">
        <v>171</v>
      </c>
      <c r="G32" s="734"/>
    </row>
    <row r="33" spans="3:7" ht="37.15" customHeight="1">
      <c r="C33" s="156"/>
      <c r="D33" s="734"/>
      <c r="E33" s="734"/>
      <c r="F33" s="735" t="s">
        <v>352</v>
      </c>
      <c r="G33" s="735"/>
    </row>
  </sheetData>
  <mergeCells count="25">
    <mergeCell ref="A25:C25"/>
    <mergeCell ref="D25:E25"/>
    <mergeCell ref="F25:G25"/>
    <mergeCell ref="A1:G1"/>
    <mergeCell ref="A2:G2"/>
    <mergeCell ref="F4:G4"/>
    <mergeCell ref="A5:A6"/>
    <mergeCell ref="B5:B6"/>
    <mergeCell ref="C5:C6"/>
    <mergeCell ref="D5:D6"/>
    <mergeCell ref="E5:G5"/>
    <mergeCell ref="D21:E21"/>
    <mergeCell ref="A22:G22"/>
    <mergeCell ref="D23:G23"/>
    <mergeCell ref="D24:E24"/>
    <mergeCell ref="F24:G24"/>
    <mergeCell ref="D33:E33"/>
    <mergeCell ref="F33:G33"/>
    <mergeCell ref="A26:C26"/>
    <mergeCell ref="D26:E26"/>
    <mergeCell ref="F26:G26"/>
    <mergeCell ref="D27:E27"/>
    <mergeCell ref="F27:G27"/>
    <mergeCell ref="D32:E32"/>
    <mergeCell ref="F32:G32"/>
  </mergeCells>
  <printOptions horizontalCentered="1"/>
  <pageMargins left="1" right="0.5" top="0.5" bottom="0.5" header="0.3" footer="0.3"/>
  <pageSetup paperSize="9" scale="84" fitToHeight="0" orientation="landscape" cellComments="atEnd" r:id="rId1"/>
  <headerFooter alignWithMargins="0">
    <oddFooter>&amp;C&amp;P/&amp;N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2"/>
  <sheetViews>
    <sheetView view="pageBreakPreview" zoomScale="115" zoomScaleNormal="100" zoomScaleSheetLayoutView="115" workbookViewId="0">
      <selection activeCell="C13" sqref="C13:N13"/>
    </sheetView>
  </sheetViews>
  <sheetFormatPr defaultColWidth="8.85546875" defaultRowHeight="12.75"/>
  <cols>
    <col min="1" max="1" width="1.28515625" style="71" customWidth="1"/>
    <col min="2" max="2" width="7.85546875" style="71" customWidth="1"/>
    <col min="3" max="3" width="5.5703125" style="71" customWidth="1"/>
    <col min="4" max="4" width="5.7109375" style="71" customWidth="1"/>
    <col min="5" max="5" width="16.28515625" style="71" customWidth="1"/>
    <col min="6" max="6" width="8.85546875" style="71"/>
    <col min="7" max="7" width="9.140625" style="71" customWidth="1"/>
    <col min="8" max="8" width="10.7109375" style="71" customWidth="1"/>
    <col min="9" max="9" width="16" style="71" customWidth="1"/>
    <col min="10" max="13" width="8.85546875" style="71"/>
    <col min="14" max="14" width="6.28515625" style="71" customWidth="1"/>
    <col min="15" max="15" width="6.85546875" style="71" customWidth="1"/>
    <col min="16" max="16" width="1.28515625" style="71" customWidth="1"/>
    <col min="17" max="16384" width="8.85546875" style="71"/>
  </cols>
  <sheetData>
    <row r="1" spans="1:16" ht="6" customHeight="1">
      <c r="A1" s="68"/>
      <c r="B1" s="69"/>
      <c r="C1" s="69"/>
      <c r="D1" s="69"/>
      <c r="E1" s="69"/>
      <c r="F1" s="69"/>
      <c r="G1" s="69"/>
      <c r="H1" s="69"/>
      <c r="I1" s="69"/>
      <c r="J1" s="69"/>
      <c r="K1" s="69"/>
      <c r="L1" s="69"/>
      <c r="M1" s="69"/>
      <c r="N1" s="69"/>
      <c r="O1" s="69"/>
      <c r="P1" s="70"/>
    </row>
    <row r="2" spans="1:16" ht="15.75">
      <c r="A2" s="72"/>
      <c r="B2" s="73" t="s">
        <v>173</v>
      </c>
      <c r="C2" s="74"/>
      <c r="D2" s="74"/>
      <c r="E2" s="74"/>
      <c r="F2" s="75"/>
      <c r="G2" s="75"/>
      <c r="H2" s="76"/>
      <c r="I2" s="76"/>
      <c r="J2" s="77" t="s">
        <v>99</v>
      </c>
      <c r="K2" s="77"/>
      <c r="L2" s="77"/>
      <c r="M2" s="77"/>
      <c r="N2" s="77"/>
      <c r="O2" s="78"/>
      <c r="P2" s="79"/>
    </row>
    <row r="3" spans="1:16" ht="20.25">
      <c r="A3" s="72"/>
      <c r="B3" s="80" t="s">
        <v>100</v>
      </c>
      <c r="C3" s="81"/>
      <c r="D3" s="81"/>
      <c r="E3" s="82"/>
      <c r="F3" s="83"/>
      <c r="G3" s="83"/>
      <c r="J3" s="84" t="s">
        <v>174</v>
      </c>
      <c r="K3" s="84"/>
      <c r="L3" s="84"/>
      <c r="M3" s="84"/>
      <c r="N3" s="84"/>
      <c r="O3" s="85"/>
      <c r="P3" s="79"/>
    </row>
    <row r="4" spans="1:16" ht="15">
      <c r="A4" s="72"/>
      <c r="B4" s="86"/>
      <c r="J4" s="87" t="s">
        <v>175</v>
      </c>
      <c r="K4" s="84"/>
      <c r="L4" s="84"/>
      <c r="M4" s="84"/>
      <c r="N4" s="84"/>
      <c r="O4" s="85"/>
      <c r="P4" s="79"/>
    </row>
    <row r="5" spans="1:16">
      <c r="A5" s="72"/>
      <c r="B5" s="86"/>
      <c r="O5" s="85"/>
      <c r="P5" s="79"/>
    </row>
    <row r="6" spans="1:16">
      <c r="A6" s="72"/>
      <c r="B6" s="86"/>
      <c r="O6" s="85"/>
      <c r="P6" s="79"/>
    </row>
    <row r="7" spans="1:16">
      <c r="A7" s="72"/>
      <c r="B7" s="86"/>
      <c r="O7" s="85"/>
      <c r="P7" s="79"/>
    </row>
    <row r="8" spans="1:16">
      <c r="A8" s="72"/>
      <c r="B8" s="86"/>
      <c r="O8" s="85"/>
      <c r="P8" s="79"/>
    </row>
    <row r="9" spans="1:16">
      <c r="A9" s="72"/>
      <c r="B9" s="86"/>
      <c r="O9" s="85"/>
      <c r="P9" s="79"/>
    </row>
    <row r="10" spans="1:16">
      <c r="A10" s="72"/>
      <c r="B10" s="86"/>
      <c r="O10" s="85"/>
      <c r="P10" s="79"/>
    </row>
    <row r="11" spans="1:16" ht="45">
      <c r="A11" s="72"/>
      <c r="B11" s="88" t="s">
        <v>481</v>
      </c>
      <c r="C11" s="89"/>
      <c r="D11" s="89"/>
      <c r="E11" s="89"/>
      <c r="F11" s="89"/>
      <c r="G11" s="89"/>
      <c r="H11" s="89"/>
      <c r="I11" s="89"/>
      <c r="J11" s="89"/>
      <c r="K11" s="89"/>
      <c r="L11" s="89"/>
      <c r="M11" s="89"/>
      <c r="N11" s="89"/>
      <c r="O11" s="90"/>
      <c r="P11" s="79"/>
    </row>
    <row r="12" spans="1:16" ht="25.5">
      <c r="A12" s="72"/>
      <c r="B12" s="91"/>
      <c r="C12" s="92"/>
      <c r="D12" s="93"/>
      <c r="E12" s="94"/>
      <c r="F12" s="93"/>
      <c r="G12" s="93"/>
      <c r="H12" s="93"/>
      <c r="I12" s="93"/>
      <c r="J12" s="93"/>
      <c r="K12" s="93"/>
      <c r="L12" s="93"/>
      <c r="M12" s="93"/>
      <c r="N12" s="93"/>
      <c r="O12" s="90"/>
      <c r="P12" s="79"/>
    </row>
    <row r="13" spans="1:16" ht="40.5" customHeight="1">
      <c r="A13" s="72"/>
      <c r="B13" s="95"/>
      <c r="C13" s="748" t="s">
        <v>731</v>
      </c>
      <c r="D13" s="748"/>
      <c r="E13" s="748"/>
      <c r="F13" s="748"/>
      <c r="G13" s="748"/>
      <c r="H13" s="748"/>
      <c r="I13" s="748"/>
      <c r="J13" s="748"/>
      <c r="K13" s="748"/>
      <c r="L13" s="748"/>
      <c r="M13" s="748"/>
      <c r="N13" s="748"/>
      <c r="O13" s="90"/>
      <c r="P13" s="79"/>
    </row>
    <row r="14" spans="1:16" ht="18.75" hidden="1">
      <c r="A14" s="72"/>
      <c r="B14" s="95"/>
      <c r="C14" s="96" t="s">
        <v>176</v>
      </c>
      <c r="D14" s="93"/>
      <c r="F14" s="93"/>
      <c r="G14" s="93"/>
      <c r="H14" s="93"/>
      <c r="I14" s="93"/>
      <c r="J14" s="93"/>
      <c r="K14" s="93"/>
      <c r="L14" s="93"/>
      <c r="M14" s="93"/>
      <c r="N14" s="93"/>
      <c r="O14" s="90"/>
      <c r="P14" s="79"/>
    </row>
    <row r="15" spans="1:16" ht="15.75">
      <c r="A15" s="72"/>
      <c r="B15" s="97"/>
      <c r="C15" s="98"/>
      <c r="D15" s="93"/>
      <c r="F15" s="93"/>
      <c r="G15" s="93"/>
      <c r="H15" s="93"/>
      <c r="I15" s="93"/>
      <c r="J15" s="93"/>
      <c r="K15" s="93"/>
      <c r="L15" s="93"/>
      <c r="M15" s="93"/>
      <c r="N15" s="93"/>
      <c r="O15" s="90"/>
      <c r="P15" s="79"/>
    </row>
    <row r="16" spans="1:16" ht="21" customHeight="1">
      <c r="A16" s="72"/>
      <c r="B16" s="97"/>
      <c r="C16" s="92"/>
      <c r="D16" s="93"/>
      <c r="E16" s="99"/>
      <c r="F16" s="93"/>
      <c r="G16" s="93"/>
      <c r="H16" s="93"/>
      <c r="I16" s="93"/>
      <c r="J16" s="93"/>
      <c r="K16" s="93"/>
      <c r="L16" s="93"/>
      <c r="M16" s="93"/>
      <c r="N16" s="93"/>
      <c r="O16" s="90"/>
      <c r="P16" s="79"/>
    </row>
    <row r="17" spans="1:16">
      <c r="A17" s="72"/>
      <c r="B17" s="86"/>
      <c r="O17" s="85"/>
      <c r="P17" s="79"/>
    </row>
    <row r="18" spans="1:16">
      <c r="A18" s="72"/>
      <c r="B18" s="86"/>
      <c r="O18" s="85"/>
      <c r="P18" s="79"/>
    </row>
    <row r="19" spans="1:16">
      <c r="A19" s="72"/>
      <c r="B19" s="86"/>
      <c r="O19" s="85"/>
      <c r="P19" s="79"/>
    </row>
    <row r="20" spans="1:16">
      <c r="A20" s="72"/>
      <c r="B20" s="86"/>
      <c r="O20" s="85"/>
      <c r="P20" s="79"/>
    </row>
    <row r="21" spans="1:16">
      <c r="A21" s="72"/>
      <c r="B21" s="86"/>
      <c r="O21" s="85"/>
      <c r="P21" s="79"/>
    </row>
    <row r="22" spans="1:16">
      <c r="A22" s="72"/>
      <c r="B22" s="86"/>
      <c r="O22" s="85"/>
      <c r="P22" s="79"/>
    </row>
    <row r="23" spans="1:16">
      <c r="A23" s="72"/>
      <c r="B23" s="86"/>
      <c r="O23" s="85"/>
      <c r="P23" s="79"/>
    </row>
    <row r="24" spans="1:16">
      <c r="A24" s="72"/>
      <c r="B24" s="86"/>
      <c r="O24" s="85"/>
      <c r="P24" s="79"/>
    </row>
    <row r="25" spans="1:16">
      <c r="A25" s="72"/>
      <c r="B25" s="86"/>
      <c r="O25" s="85"/>
      <c r="P25" s="79"/>
    </row>
    <row r="26" spans="1:16">
      <c r="A26" s="72"/>
      <c r="B26" s="86"/>
      <c r="O26" s="85"/>
      <c r="P26" s="79"/>
    </row>
    <row r="27" spans="1:16">
      <c r="A27" s="72"/>
      <c r="B27" s="86"/>
      <c r="O27" s="85"/>
      <c r="P27" s="79"/>
    </row>
    <row r="28" spans="1:16">
      <c r="A28" s="72"/>
      <c r="B28" s="86"/>
      <c r="O28" s="85"/>
      <c r="P28" s="79"/>
    </row>
    <row r="29" spans="1:16">
      <c r="A29" s="72"/>
      <c r="B29" s="86"/>
      <c r="O29" s="85"/>
      <c r="P29" s="79"/>
    </row>
    <row r="30" spans="1:16">
      <c r="A30" s="72"/>
      <c r="B30" s="86"/>
      <c r="O30" s="85"/>
      <c r="P30" s="79"/>
    </row>
    <row r="31" spans="1:16">
      <c r="A31" s="72"/>
      <c r="B31" s="86"/>
      <c r="O31" s="85"/>
      <c r="P31" s="79"/>
    </row>
    <row r="32" spans="1:16">
      <c r="A32" s="72"/>
      <c r="B32" s="86"/>
      <c r="O32" s="85"/>
      <c r="P32" s="79"/>
    </row>
    <row r="33" spans="1:16">
      <c r="A33" s="72"/>
      <c r="B33" s="86"/>
      <c r="O33" s="85"/>
      <c r="P33" s="79"/>
    </row>
    <row r="34" spans="1:16">
      <c r="A34" s="72"/>
      <c r="B34" s="86"/>
      <c r="O34" s="85"/>
      <c r="P34" s="79"/>
    </row>
    <row r="35" spans="1:16">
      <c r="A35" s="72"/>
      <c r="B35" s="86"/>
      <c r="O35" s="85"/>
      <c r="P35" s="79"/>
    </row>
    <row r="36" spans="1:16">
      <c r="A36" s="72"/>
      <c r="B36" s="100" t="s">
        <v>491</v>
      </c>
      <c r="C36" s="101"/>
      <c r="D36" s="101"/>
      <c r="E36" s="101"/>
      <c r="F36" s="101"/>
      <c r="G36" s="101"/>
      <c r="H36" s="101"/>
      <c r="I36" s="101"/>
      <c r="J36" s="101"/>
      <c r="K36" s="101"/>
      <c r="L36" s="101"/>
      <c r="M36" s="101"/>
      <c r="N36" s="101"/>
      <c r="O36" s="102"/>
      <c r="P36" s="79"/>
    </row>
    <row r="37" spans="1:16" ht="6.75" customHeight="1" thickBot="1">
      <c r="A37" s="103"/>
      <c r="B37" s="104"/>
      <c r="C37" s="104"/>
      <c r="D37" s="104"/>
      <c r="E37" s="104"/>
      <c r="F37" s="104"/>
      <c r="G37" s="104"/>
      <c r="H37" s="104"/>
      <c r="I37" s="104"/>
      <c r="J37" s="104"/>
      <c r="K37" s="104"/>
      <c r="L37" s="104"/>
      <c r="M37" s="104"/>
      <c r="N37" s="104"/>
      <c r="O37" s="104"/>
      <c r="P37" s="105"/>
    </row>
    <row r="41" spans="1:16" ht="15">
      <c r="G41" s="106"/>
      <c r="H41" s="107"/>
      <c r="I41" s="108"/>
      <c r="J41" s="108"/>
      <c r="K41" s="108"/>
      <c r="L41" s="108"/>
      <c r="M41" s="108"/>
    </row>
    <row r="42" spans="1:16" ht="14.25">
      <c r="G42" s="108"/>
      <c r="H42" s="106"/>
      <c r="I42" s="108"/>
      <c r="J42" s="108"/>
      <c r="K42" s="108"/>
      <c r="L42" s="108"/>
      <c r="M42" s="106"/>
    </row>
  </sheetData>
  <mergeCells count="1">
    <mergeCell ref="C13:N13"/>
  </mergeCells>
  <printOptions horizontalCentered="1" verticalCentered="1"/>
  <pageMargins left="0.86" right="0.33" top="0.46" bottom="0.43" header="0.3" footer="0.3"/>
  <pageSetup paperSize="9" scale="9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topLeftCell="A11" zoomScale="115" zoomScaleNormal="115" workbookViewId="0">
      <selection activeCell="B17" sqref="B17"/>
    </sheetView>
  </sheetViews>
  <sheetFormatPr defaultColWidth="8.85546875" defaultRowHeight="15"/>
  <cols>
    <col min="1" max="1" width="129.85546875" style="14" customWidth="1"/>
    <col min="2" max="16384" width="8.85546875" style="14"/>
  </cols>
  <sheetData>
    <row r="1" spans="1:2" s="10" customFormat="1" ht="26.45" customHeight="1">
      <c r="A1" s="9" t="s">
        <v>482</v>
      </c>
      <c r="B1" s="9"/>
    </row>
    <row r="2" spans="1:2" s="10" customFormat="1" ht="42" customHeight="1">
      <c r="A2" s="9" t="str">
        <f>+'1.Bia'!C13</f>
        <v>CÔNG TRÌNH : XÂY DỰNG TRƯỜNG ĐẠI HỌC LÝ TỰ TRỌNG THÀNH PHỐ HỒ CHÍ MINH CƠ SỞ 2, HUYỆN CỦ CHI</v>
      </c>
      <c r="B2" s="9"/>
    </row>
    <row r="3" spans="1:2" s="10" customFormat="1" ht="19.5">
      <c r="A3" s="9"/>
      <c r="B3" s="9"/>
    </row>
    <row r="4" spans="1:2" s="12" customFormat="1" ht="14.25">
      <c r="A4" s="11" t="s">
        <v>0</v>
      </c>
      <c r="B4" s="11"/>
    </row>
    <row r="5" spans="1:2" s="12" customFormat="1" ht="14.25">
      <c r="A5" s="11" t="s">
        <v>1</v>
      </c>
      <c r="B5" s="11"/>
    </row>
    <row r="6" spans="1:2">
      <c r="A6" s="13" t="s">
        <v>2</v>
      </c>
      <c r="B6" s="13"/>
    </row>
    <row r="7" spans="1:2">
      <c r="A7" s="13" t="s">
        <v>3</v>
      </c>
      <c r="B7" s="13"/>
    </row>
    <row r="8" spans="1:2" ht="30">
      <c r="A8" s="13" t="s">
        <v>4</v>
      </c>
      <c r="B8" s="13"/>
    </row>
    <row r="9" spans="1:2" ht="30">
      <c r="A9" s="13" t="s">
        <v>547</v>
      </c>
      <c r="B9" s="13"/>
    </row>
    <row r="10" spans="1:2">
      <c r="A10" s="13" t="s">
        <v>5</v>
      </c>
      <c r="B10" s="13"/>
    </row>
    <row r="11" spans="1:2" ht="30">
      <c r="A11" s="13" t="s">
        <v>189</v>
      </c>
      <c r="B11" s="13"/>
    </row>
    <row r="12" spans="1:2">
      <c r="A12" s="13" t="s">
        <v>234</v>
      </c>
      <c r="B12" s="13"/>
    </row>
    <row r="13" spans="1:2" ht="30">
      <c r="A13" s="13" t="s">
        <v>187</v>
      </c>
      <c r="B13" s="13"/>
    </row>
    <row r="14" spans="1:2" ht="30">
      <c r="A14" s="13" t="s">
        <v>188</v>
      </c>
      <c r="B14" s="13"/>
    </row>
    <row r="15" spans="1:2">
      <c r="A15" s="13" t="s">
        <v>236</v>
      </c>
      <c r="B15" s="13"/>
    </row>
    <row r="16" spans="1:2" ht="30">
      <c r="A16" s="13" t="s">
        <v>237</v>
      </c>
      <c r="B16" s="13"/>
    </row>
    <row r="17" spans="1:2" ht="30">
      <c r="A17" s="13" t="s">
        <v>235</v>
      </c>
      <c r="B17" s="13"/>
    </row>
    <row r="18" spans="1:2" ht="30">
      <c r="A18" s="13" t="s">
        <v>6</v>
      </c>
      <c r="B18" s="13"/>
    </row>
    <row r="19" spans="1:2">
      <c r="A19" s="13" t="s">
        <v>7</v>
      </c>
      <c r="B19" s="13"/>
    </row>
    <row r="20" spans="1:2" s="12" customFormat="1" ht="14.25">
      <c r="A20" s="11" t="s">
        <v>8</v>
      </c>
      <c r="B20" s="11"/>
    </row>
    <row r="21" spans="1:2">
      <c r="A21" s="13" t="s">
        <v>9</v>
      </c>
      <c r="B21" s="13"/>
    </row>
    <row r="22" spans="1:2">
      <c r="A22" s="13" t="s">
        <v>10</v>
      </c>
      <c r="B22" s="13"/>
    </row>
    <row r="23" spans="1:2" s="12" customFormat="1" ht="14.25">
      <c r="A23" s="11" t="s">
        <v>11</v>
      </c>
      <c r="B23" s="11"/>
    </row>
    <row r="24" spans="1:2" ht="30">
      <c r="A24" s="13" t="s">
        <v>365</v>
      </c>
      <c r="B24" s="13"/>
    </row>
    <row r="25" spans="1:2" ht="30">
      <c r="A25" s="13" t="s">
        <v>483</v>
      </c>
      <c r="B25" s="13"/>
    </row>
  </sheetData>
  <pageMargins left="0.70866141732283472" right="0.70866141732283472" top="0.36" bottom="0.37" header="0.31496062992125984" footer="0.2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4"/>
  <sheetViews>
    <sheetView showZeros="0" view="pageBreakPreview" zoomScale="115" zoomScaleNormal="100" zoomScaleSheetLayoutView="115" workbookViewId="0">
      <selection activeCell="G16" sqref="G16"/>
    </sheetView>
  </sheetViews>
  <sheetFormatPr defaultColWidth="8.85546875" defaultRowHeight="15.75"/>
  <cols>
    <col min="1" max="1" width="10.28515625" style="111" customWidth="1"/>
    <col min="2" max="2" width="6.28515625" style="111" customWidth="1"/>
    <col min="3" max="3" width="4" style="111" customWidth="1"/>
    <col min="4" max="4" width="9.5703125" style="111" customWidth="1"/>
    <col min="5" max="5" width="8.85546875" style="111"/>
    <col min="6" max="6" width="9.85546875" style="111" customWidth="1"/>
    <col min="7" max="7" width="6.28515625" style="111" customWidth="1"/>
    <col min="8" max="8" width="6.140625" style="111" customWidth="1"/>
    <col min="9" max="9" width="8.85546875" style="111" customWidth="1"/>
    <col min="10" max="10" width="5.7109375" style="111" customWidth="1"/>
    <col min="11" max="11" width="12.85546875" style="111" customWidth="1"/>
    <col min="12" max="12" width="9" style="111" customWidth="1"/>
    <col min="13" max="13" width="13.7109375" style="111" customWidth="1"/>
    <col min="14" max="14" width="26.28515625" style="111" customWidth="1"/>
    <col min="15" max="15" width="22.42578125" style="111" customWidth="1"/>
    <col min="16" max="16" width="17.28515625" style="111" bestFit="1" customWidth="1"/>
    <col min="17" max="17" width="8.85546875" style="111"/>
    <col min="18" max="18" width="21.28515625" style="111" customWidth="1"/>
    <col min="19" max="16384" width="8.85546875" style="111"/>
  </cols>
  <sheetData>
    <row r="1" spans="1:18">
      <c r="A1" s="109"/>
      <c r="B1" s="109"/>
      <c r="C1" s="109"/>
      <c r="D1" s="109"/>
      <c r="E1" s="110"/>
      <c r="F1" s="110"/>
      <c r="G1" s="110"/>
      <c r="J1" s="93" t="s">
        <v>177</v>
      </c>
      <c r="K1" s="93"/>
      <c r="L1" s="93"/>
      <c r="M1" s="93"/>
      <c r="N1" s="93"/>
    </row>
    <row r="2" spans="1:18">
      <c r="A2" s="109"/>
      <c r="B2" s="109"/>
      <c r="C2" s="109"/>
      <c r="D2" s="109"/>
      <c r="E2" s="110"/>
      <c r="F2" s="110"/>
      <c r="G2" s="110"/>
      <c r="J2" s="93" t="s">
        <v>101</v>
      </c>
      <c r="K2" s="93"/>
      <c r="L2" s="93"/>
      <c r="M2" s="93"/>
      <c r="N2" s="93"/>
    </row>
    <row r="3" spans="1:18">
      <c r="J3" s="112" t="s">
        <v>178</v>
      </c>
      <c r="K3" s="93"/>
      <c r="L3" s="93"/>
      <c r="M3" s="93"/>
      <c r="N3" s="93"/>
    </row>
    <row r="4" spans="1:18">
      <c r="N4" s="113" t="s">
        <v>490</v>
      </c>
    </row>
    <row r="5" spans="1:18" ht="2.25" customHeight="1"/>
    <row r="6" spans="1:18" ht="33">
      <c r="A6" s="114" t="str">
        <f>'1.Bia'!B11</f>
        <v>BẢNG TỔNG MỨC ĐẦU TƯ</v>
      </c>
      <c r="B6" s="115"/>
      <c r="C6" s="115"/>
      <c r="D6" s="115"/>
      <c r="E6" s="115"/>
      <c r="F6" s="115"/>
      <c r="G6" s="115"/>
      <c r="H6" s="115"/>
      <c r="I6" s="115"/>
      <c r="J6" s="115"/>
      <c r="K6" s="115"/>
      <c r="L6" s="115"/>
      <c r="M6" s="115"/>
      <c r="N6" s="115"/>
    </row>
    <row r="7" spans="1:18">
      <c r="A7" s="116">
        <v>0</v>
      </c>
      <c r="B7" s="117"/>
      <c r="C7" s="117"/>
      <c r="D7" s="117"/>
      <c r="E7" s="117"/>
      <c r="F7" s="117"/>
      <c r="G7" s="117"/>
      <c r="H7" s="117"/>
      <c r="I7" s="117"/>
      <c r="J7" s="117"/>
      <c r="K7" s="117"/>
      <c r="L7" s="117"/>
      <c r="M7" s="117"/>
      <c r="N7" s="117"/>
    </row>
    <row r="8" spans="1:18">
      <c r="A8" s="118"/>
      <c r="B8" s="115"/>
      <c r="C8" s="115"/>
      <c r="D8" s="119" t="str">
        <f>'1.Bia'!C13</f>
        <v>CÔNG TRÌNH : XÂY DỰNG TRƯỜNG ĐẠI HỌC LÝ TỰ TRỌNG THÀNH PHỐ HỒ CHÍ MINH CƠ SỞ 2, HUYỆN CỦ CHI</v>
      </c>
      <c r="E8" s="115"/>
      <c r="F8" s="115"/>
      <c r="G8" s="115"/>
      <c r="H8" s="115"/>
      <c r="I8" s="115"/>
      <c r="J8" s="115"/>
      <c r="K8" s="115"/>
      <c r="L8" s="115"/>
      <c r="M8" s="115"/>
      <c r="N8" s="115"/>
    </row>
    <row r="9" spans="1:18" hidden="1">
      <c r="A9" s="118"/>
      <c r="B9" s="115"/>
      <c r="C9" s="115"/>
      <c r="D9" s="119" t="str">
        <f>'1.Bia'!C14</f>
        <v>Tên công trình: BỆNH VIỆN ĐA KHOA KHU VỰC BẮC QUẢNG BÌNH (CƠ SỞ 2)</v>
      </c>
      <c r="E9" s="115"/>
      <c r="F9" s="115"/>
      <c r="G9" s="115"/>
      <c r="H9" s="115"/>
      <c r="I9" s="115"/>
      <c r="J9" s="115"/>
      <c r="K9" s="115"/>
      <c r="L9" s="115"/>
      <c r="M9" s="115"/>
      <c r="N9" s="115"/>
    </row>
    <row r="10" spans="1:18">
      <c r="A10" s="120"/>
      <c r="B10" s="115"/>
      <c r="C10" s="115"/>
      <c r="D10" s="119">
        <f>'1.Bia'!C15</f>
        <v>0</v>
      </c>
      <c r="E10" s="115"/>
      <c r="F10" s="115"/>
      <c r="G10" s="115"/>
      <c r="H10" s="115"/>
      <c r="I10" s="115"/>
      <c r="J10" s="115"/>
      <c r="K10" s="115"/>
      <c r="L10" s="115"/>
      <c r="M10" s="115"/>
      <c r="N10" s="115"/>
    </row>
    <row r="11" spans="1:18">
      <c r="A11" s="120"/>
      <c r="B11" s="115"/>
      <c r="C11" s="115"/>
      <c r="D11" s="119">
        <f>'1.Bia'!E16</f>
        <v>0</v>
      </c>
      <c r="E11" s="115"/>
      <c r="F11" s="115"/>
      <c r="G11" s="115"/>
      <c r="H11" s="115"/>
      <c r="I11" s="115"/>
      <c r="J11" s="115"/>
      <c r="K11" s="115"/>
      <c r="L11" s="115"/>
      <c r="M11" s="115"/>
      <c r="N11" s="115"/>
    </row>
    <row r="12" spans="1:18" ht="16.5" thickBot="1">
      <c r="A12" s="121"/>
      <c r="B12" s="117"/>
      <c r="C12" s="117"/>
      <c r="D12" s="117"/>
      <c r="E12" s="117"/>
      <c r="F12" s="117"/>
      <c r="G12" s="117"/>
      <c r="H12" s="117"/>
      <c r="I12" s="117"/>
      <c r="J12" s="117"/>
      <c r="K12" s="117"/>
    </row>
    <row r="13" spans="1:18" ht="16.5" thickBot="1">
      <c r="A13" s="122"/>
      <c r="B13" s="115"/>
      <c r="C13" s="123"/>
      <c r="D13" s="124"/>
      <c r="E13" s="124"/>
      <c r="F13" s="125" t="s">
        <v>179</v>
      </c>
      <c r="G13" s="126" t="e">
        <f>+'PL01'!G58</f>
        <v>#REF!</v>
      </c>
      <c r="H13" s="127"/>
      <c r="I13" s="128"/>
      <c r="J13" s="129" t="s">
        <v>233</v>
      </c>
      <c r="K13" s="122"/>
      <c r="L13" s="122"/>
      <c r="M13" s="122"/>
      <c r="N13" s="122"/>
      <c r="O13" s="130"/>
      <c r="P13" s="131"/>
      <c r="R13" s="132" t="e">
        <f>ROUND(SUM(R16:R21),0)</f>
        <v>#REF!</v>
      </c>
    </row>
    <row r="14" spans="1:18" ht="3" customHeight="1">
      <c r="A14" s="133"/>
      <c r="B14" s="117"/>
      <c r="C14" s="117"/>
      <c r="D14" s="117"/>
      <c r="E14" s="117"/>
      <c r="F14" s="117"/>
      <c r="G14" s="93"/>
      <c r="H14" s="93"/>
      <c r="I14" s="93"/>
      <c r="J14" s="93"/>
      <c r="K14" s="117"/>
      <c r="L14" s="117"/>
      <c r="M14" s="117"/>
      <c r="N14" s="117"/>
    </row>
    <row r="15" spans="1:18">
      <c r="A15" s="134"/>
      <c r="B15" s="134"/>
      <c r="C15" s="134"/>
      <c r="D15" s="134"/>
      <c r="E15" s="135" t="s">
        <v>180</v>
      </c>
      <c r="F15" s="134" t="s">
        <v>24</v>
      </c>
      <c r="G15" s="136"/>
      <c r="H15" s="136"/>
      <c r="I15" s="136"/>
      <c r="J15" s="136"/>
      <c r="K15" s="134"/>
      <c r="P15" s="131">
        <v>53132389672</v>
      </c>
    </row>
    <row r="16" spans="1:18">
      <c r="A16" s="139"/>
      <c r="B16" s="145"/>
      <c r="C16" s="146"/>
      <c r="D16" s="145"/>
      <c r="E16" s="145"/>
      <c r="F16" s="139" t="s">
        <v>181</v>
      </c>
      <c r="G16" s="147">
        <f>+'PL01'!G6</f>
        <v>723071840240</v>
      </c>
      <c r="H16" s="148"/>
      <c r="I16" s="148"/>
      <c r="J16" s="149" t="str">
        <f>+$J$13</f>
        <v>đồng</v>
      </c>
      <c r="K16" s="138"/>
      <c r="O16" s="143"/>
      <c r="P16" s="131">
        <v>5987966391</v>
      </c>
      <c r="Q16" s="150"/>
      <c r="R16" s="144">
        <f>ROUND(G16,0)</f>
        <v>723071840240</v>
      </c>
    </row>
    <row r="17" spans="1:18">
      <c r="A17" s="137"/>
      <c r="B17" s="138"/>
      <c r="C17" s="137"/>
      <c r="D17" s="138"/>
      <c r="E17" s="138"/>
      <c r="F17" s="139" t="s">
        <v>186</v>
      </c>
      <c r="G17" s="140" t="e">
        <f>+'PL01'!G7</f>
        <v>#REF!</v>
      </c>
      <c r="H17" s="141"/>
      <c r="I17" s="141"/>
      <c r="J17" s="149" t="str">
        <f t="shared" ref="J17:J22" si="0">+$J$13</f>
        <v>đồng</v>
      </c>
      <c r="K17" s="138"/>
      <c r="O17" s="143" t="e">
        <f>G17+G16</f>
        <v>#REF!</v>
      </c>
      <c r="P17" s="131">
        <v>1379116670</v>
      </c>
      <c r="R17" s="144" t="e">
        <f t="shared" ref="R17:R21" si="1">ROUND(G17,0)</f>
        <v>#REF!</v>
      </c>
    </row>
    <row r="18" spans="1:18">
      <c r="A18" s="138"/>
      <c r="B18" s="138"/>
      <c r="C18" s="138"/>
      <c r="D18" s="138"/>
      <c r="E18" s="138"/>
      <c r="F18" s="139" t="s">
        <v>182</v>
      </c>
      <c r="G18" s="140" t="e">
        <f>+'PL01'!G8</f>
        <v>#REF!</v>
      </c>
      <c r="H18" s="141"/>
      <c r="I18" s="141"/>
      <c r="J18" s="149" t="str">
        <f t="shared" si="0"/>
        <v>đồng</v>
      </c>
      <c r="K18" s="138"/>
      <c r="O18" s="152" t="e">
        <f>G17/O17</f>
        <v>#REF!</v>
      </c>
      <c r="P18" s="131">
        <v>5256855945</v>
      </c>
      <c r="R18" s="144" t="e">
        <f t="shared" si="1"/>
        <v>#REF!</v>
      </c>
    </row>
    <row r="19" spans="1:18">
      <c r="A19" s="138"/>
      <c r="B19" s="138"/>
      <c r="C19" s="138"/>
      <c r="D19" s="138"/>
      <c r="E19" s="138"/>
      <c r="F19" s="139" t="s">
        <v>183</v>
      </c>
      <c r="G19" s="140" t="e">
        <f>+'PL01'!G9</f>
        <v>#REF!</v>
      </c>
      <c r="H19" s="141"/>
      <c r="I19" s="141"/>
      <c r="J19" s="149" t="str">
        <f t="shared" si="0"/>
        <v>đồng</v>
      </c>
      <c r="K19" s="138"/>
      <c r="O19" s="143"/>
      <c r="P19" s="131">
        <v>854387923.5</v>
      </c>
      <c r="R19" s="144" t="e">
        <f t="shared" si="1"/>
        <v>#REF!</v>
      </c>
    </row>
    <row r="20" spans="1:18">
      <c r="A20" s="153"/>
      <c r="B20" s="145"/>
      <c r="C20" s="146"/>
      <c r="D20" s="145"/>
      <c r="E20" s="145"/>
      <c r="F20" s="139" t="s">
        <v>184</v>
      </c>
      <c r="G20" s="147" t="e">
        <f>+'PL01'!G43</f>
        <v>#REF!</v>
      </c>
      <c r="H20" s="148"/>
      <c r="I20" s="148"/>
      <c r="J20" s="149" t="str">
        <f t="shared" si="0"/>
        <v>đồng</v>
      </c>
      <c r="K20" s="138"/>
      <c r="O20" s="143"/>
      <c r="P20" s="131">
        <v>8389283398</v>
      </c>
      <c r="R20" s="144" t="e">
        <f t="shared" si="1"/>
        <v>#REF!</v>
      </c>
    </row>
    <row r="21" spans="1:18">
      <c r="A21" s="138"/>
      <c r="B21" s="138"/>
      <c r="C21" s="138"/>
      <c r="D21" s="142"/>
      <c r="E21" s="138"/>
      <c r="F21" s="139" t="s">
        <v>185</v>
      </c>
      <c r="G21" s="154" t="e">
        <f>+'PL01'!G54</f>
        <v>#REF!</v>
      </c>
      <c r="H21" s="141"/>
      <c r="I21" s="141"/>
      <c r="J21" s="149" t="str">
        <f t="shared" si="0"/>
        <v>đồng</v>
      </c>
      <c r="K21" s="138"/>
      <c r="O21" s="143"/>
      <c r="P21" s="151"/>
      <c r="R21" s="144" t="e">
        <f t="shared" si="1"/>
        <v>#REF!</v>
      </c>
    </row>
    <row r="22" spans="1:18">
      <c r="A22" s="138"/>
      <c r="B22" s="138"/>
      <c r="C22" s="138"/>
      <c r="D22" s="142"/>
      <c r="E22" s="138"/>
      <c r="F22" s="139" t="s">
        <v>548</v>
      </c>
      <c r="G22" s="154" t="e">
        <f>SUM(G16:G21)</f>
        <v>#REF!</v>
      </c>
      <c r="H22" s="141"/>
      <c r="I22" s="141"/>
      <c r="J22" s="149" t="str">
        <f t="shared" si="0"/>
        <v>đồng</v>
      </c>
      <c r="K22" s="138"/>
      <c r="O22" s="143"/>
      <c r="P22" s="151"/>
      <c r="R22" s="144"/>
    </row>
    <row r="23" spans="1:18">
      <c r="A23" s="138"/>
      <c r="B23" s="138"/>
      <c r="C23" s="138"/>
      <c r="D23" s="142"/>
      <c r="E23" s="138"/>
      <c r="F23" s="139"/>
      <c r="G23" s="154"/>
      <c r="H23" s="141"/>
      <c r="I23" s="141"/>
      <c r="J23" s="142"/>
      <c r="K23" s="138"/>
      <c r="O23" s="143"/>
      <c r="P23" s="151"/>
      <c r="R23" s="144"/>
    </row>
    <row r="24" spans="1:18" ht="15.75" customHeight="1">
      <c r="A24" s="751" t="s">
        <v>484</v>
      </c>
      <c r="B24" s="751"/>
      <c r="C24" s="751"/>
      <c r="D24" s="751"/>
      <c r="E24" s="751"/>
      <c r="F24" s="751"/>
      <c r="G24" s="751"/>
      <c r="H24" s="751"/>
      <c r="I24" s="752" t="s">
        <v>485</v>
      </c>
      <c r="J24" s="752"/>
      <c r="K24" s="752"/>
      <c r="L24" s="752"/>
      <c r="M24" s="752"/>
      <c r="N24" s="752"/>
      <c r="O24" s="144"/>
    </row>
    <row r="25" spans="1:18" ht="15.75" customHeight="1">
      <c r="A25" s="751" t="s">
        <v>551</v>
      </c>
      <c r="B25" s="751"/>
      <c r="C25" s="751"/>
      <c r="D25" s="751"/>
      <c r="E25" s="751"/>
      <c r="F25" s="751"/>
      <c r="G25" s="751"/>
      <c r="H25" s="751"/>
      <c r="I25" s="752" t="s">
        <v>100</v>
      </c>
      <c r="J25" s="752"/>
      <c r="K25" s="752"/>
      <c r="L25" s="752"/>
      <c r="M25" s="752"/>
      <c r="N25" s="752"/>
      <c r="O25" s="131"/>
    </row>
    <row r="26" spans="1:18">
      <c r="A26" s="506"/>
      <c r="B26" s="512"/>
      <c r="C26" s="510"/>
      <c r="D26" s="511"/>
      <c r="E26" s="510"/>
      <c r="F26" s="511"/>
      <c r="G26" s="511"/>
      <c r="H26" s="509"/>
      <c r="I26" s="751" t="s">
        <v>486</v>
      </c>
      <c r="J26" s="751"/>
      <c r="K26" s="751"/>
      <c r="L26" s="751"/>
      <c r="M26" s="751" t="s">
        <v>487</v>
      </c>
      <c r="N26" s="751"/>
    </row>
    <row r="27" spans="1:18">
      <c r="C27" s="510"/>
      <c r="D27" s="511"/>
      <c r="E27" s="510"/>
      <c r="F27" s="511"/>
      <c r="G27" s="511"/>
      <c r="H27" s="513"/>
      <c r="I27" s="511"/>
      <c r="J27" s="506"/>
      <c r="K27" s="506"/>
      <c r="L27" s="506"/>
      <c r="M27" s="156"/>
      <c r="N27" s="506"/>
    </row>
    <row r="28" spans="1:18">
      <c r="C28" s="510"/>
      <c r="D28" s="511"/>
      <c r="E28" s="510"/>
      <c r="F28" s="511"/>
      <c r="G28" s="511"/>
      <c r="H28" s="513"/>
      <c r="I28" s="511"/>
      <c r="K28" s="506"/>
      <c r="L28" s="506"/>
      <c r="M28" s="506"/>
      <c r="N28" s="506"/>
    </row>
    <row r="29" spans="1:18" ht="18" customHeight="1">
      <c r="C29" s="510"/>
      <c r="D29" s="511"/>
      <c r="E29" s="510"/>
      <c r="F29" s="511"/>
      <c r="G29" s="511"/>
      <c r="H29" s="513"/>
      <c r="I29" s="511"/>
      <c r="L29" s="156"/>
      <c r="M29" s="117"/>
      <c r="N29" s="117"/>
    </row>
    <row r="30" spans="1:18">
      <c r="C30" s="510"/>
      <c r="D30" s="511"/>
      <c r="E30" s="510"/>
      <c r="F30" s="511"/>
      <c r="G30" s="511"/>
      <c r="H30" s="513"/>
      <c r="I30" s="511"/>
      <c r="L30" s="156"/>
      <c r="M30" s="117"/>
      <c r="N30" s="117"/>
    </row>
    <row r="31" spans="1:18">
      <c r="C31" s="510"/>
      <c r="D31" s="511"/>
      <c r="E31" s="510"/>
      <c r="F31" s="511"/>
      <c r="G31" s="511"/>
      <c r="H31" s="513"/>
      <c r="I31" s="511"/>
      <c r="L31" s="156"/>
      <c r="R31" s="157"/>
    </row>
    <row r="32" spans="1:18" ht="15.75" customHeight="1">
      <c r="C32" s="510"/>
      <c r="D32" s="511"/>
      <c r="E32" s="510"/>
      <c r="F32" s="511"/>
      <c r="G32" s="511"/>
      <c r="H32" s="514"/>
      <c r="I32" s="749" t="s">
        <v>351</v>
      </c>
      <c r="J32" s="749"/>
      <c r="K32" s="749"/>
      <c r="L32" s="749"/>
      <c r="M32" s="739" t="s">
        <v>488</v>
      </c>
      <c r="N32" s="739"/>
    </row>
    <row r="33" spans="3:14" ht="32.25" customHeight="1">
      <c r="C33" s="510"/>
      <c r="D33" s="511"/>
      <c r="E33" s="510"/>
      <c r="F33" s="511"/>
      <c r="G33" s="511"/>
      <c r="H33" s="515"/>
      <c r="I33" s="511"/>
      <c r="K33" s="156"/>
      <c r="L33" s="156"/>
      <c r="M33" s="750" t="s">
        <v>489</v>
      </c>
      <c r="N33" s="750"/>
    </row>
    <row r="34" spans="3:14">
      <c r="L34" s="156"/>
      <c r="M34" s="134"/>
      <c r="N34" s="158"/>
    </row>
    <row r="35" spans="3:14">
      <c r="C35" s="155"/>
      <c r="I35" s="155"/>
      <c r="J35" s="155"/>
      <c r="K35" s="155"/>
      <c r="L35" s="155"/>
      <c r="M35" s="155"/>
      <c r="N35" s="155"/>
    </row>
    <row r="36" spans="3:14">
      <c r="N36" s="155"/>
    </row>
    <row r="37" spans="3:14">
      <c r="M37" s="159"/>
    </row>
    <row r="38" spans="3:14">
      <c r="H38" s="131"/>
    </row>
    <row r="39" spans="3:14">
      <c r="G39" s="131"/>
      <c r="H39" s="131"/>
    </row>
    <row r="40" spans="3:14">
      <c r="H40" s="131"/>
    </row>
    <row r="41" spans="3:14">
      <c r="H41" s="131"/>
    </row>
    <row r="42" spans="3:14">
      <c r="H42" s="131"/>
    </row>
    <row r="43" spans="3:14">
      <c r="H43" s="131"/>
    </row>
    <row r="44" spans="3:14">
      <c r="H44" s="131"/>
    </row>
  </sheetData>
  <mergeCells count="9">
    <mergeCell ref="I32:L32"/>
    <mergeCell ref="M32:N32"/>
    <mergeCell ref="M33:N33"/>
    <mergeCell ref="A24:H24"/>
    <mergeCell ref="I24:N24"/>
    <mergeCell ref="A25:H25"/>
    <mergeCell ref="I25:N25"/>
    <mergeCell ref="I26:L26"/>
    <mergeCell ref="M26:N26"/>
  </mergeCells>
  <pageMargins left="0.95" right="0.32" top="0.49" bottom="0.39" header="0.2" footer="0.2"/>
  <pageSetup paperSize="9" scale="95"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5"/>
  <sheetViews>
    <sheetView showZeros="0" view="pageBreakPreview" topLeftCell="A11" zoomScale="85" zoomScaleNormal="100" zoomScaleSheetLayoutView="85" workbookViewId="0">
      <selection activeCell="H16" sqref="H16"/>
    </sheetView>
  </sheetViews>
  <sheetFormatPr defaultColWidth="9.140625" defaultRowHeight="15"/>
  <cols>
    <col min="1" max="1" width="1.140625" style="1" customWidth="1"/>
    <col min="2" max="2" width="3.140625" style="1" customWidth="1"/>
    <col min="3" max="3" width="3.28515625" style="1" customWidth="1"/>
    <col min="4" max="4" width="20.28515625" style="1" customWidth="1"/>
    <col min="5" max="5" width="22" style="1" customWidth="1"/>
    <col min="6" max="6" width="24.7109375" style="1" customWidth="1"/>
    <col min="7" max="7" width="37.7109375" style="1" customWidth="1"/>
    <col min="8" max="9" width="4.5703125" style="1" customWidth="1"/>
    <col min="10" max="11" width="4.7109375" style="1" customWidth="1"/>
    <col min="12" max="12" width="4.85546875" style="1" customWidth="1"/>
    <col min="13" max="14" width="4.42578125" style="1" customWidth="1"/>
    <col min="15" max="15" width="9.140625" style="1" customWidth="1"/>
    <col min="16" max="16" width="4.5703125" style="1" customWidth="1"/>
    <col min="17" max="17" width="1.140625" style="1" customWidth="1"/>
    <col min="18" max="256" width="9.140625" style="1"/>
    <col min="257" max="257" width="1.140625" style="1" customWidth="1"/>
    <col min="258" max="258" width="3.140625" style="1" customWidth="1"/>
    <col min="259" max="259" width="3.28515625" style="1" customWidth="1"/>
    <col min="260" max="260" width="20.28515625" style="1" customWidth="1"/>
    <col min="261" max="261" width="18.42578125" style="1" customWidth="1"/>
    <col min="262" max="262" width="24.7109375" style="1" customWidth="1"/>
    <col min="263" max="263" width="17.5703125" style="1" customWidth="1"/>
    <col min="264" max="265" width="4.5703125" style="1" customWidth="1"/>
    <col min="266" max="267" width="4.7109375" style="1" customWidth="1"/>
    <col min="268" max="268" width="4.85546875" style="1" customWidth="1"/>
    <col min="269" max="270" width="4.42578125" style="1" customWidth="1"/>
    <col min="271" max="271" width="9.140625" style="1" customWidth="1"/>
    <col min="272" max="272" width="4.5703125" style="1" customWidth="1"/>
    <col min="273" max="273" width="1.140625" style="1" customWidth="1"/>
    <col min="274" max="512" width="9.140625" style="1"/>
    <col min="513" max="513" width="1.140625" style="1" customWidth="1"/>
    <col min="514" max="514" width="3.140625" style="1" customWidth="1"/>
    <col min="515" max="515" width="3.28515625" style="1" customWidth="1"/>
    <col min="516" max="516" width="20.28515625" style="1" customWidth="1"/>
    <col min="517" max="517" width="18.42578125" style="1" customWidth="1"/>
    <col min="518" max="518" width="24.7109375" style="1" customWidth="1"/>
    <col min="519" max="519" width="17.5703125" style="1" customWidth="1"/>
    <col min="520" max="521" width="4.5703125" style="1" customWidth="1"/>
    <col min="522" max="523" width="4.7109375" style="1" customWidth="1"/>
    <col min="524" max="524" width="4.85546875" style="1" customWidth="1"/>
    <col min="525" max="526" width="4.42578125" style="1" customWidth="1"/>
    <col min="527" max="527" width="9.140625" style="1" customWidth="1"/>
    <col min="528" max="528" width="4.5703125" style="1" customWidth="1"/>
    <col min="529" max="529" width="1.140625" style="1" customWidth="1"/>
    <col min="530" max="768" width="9.140625" style="1"/>
    <col min="769" max="769" width="1.140625" style="1" customWidth="1"/>
    <col min="770" max="770" width="3.140625" style="1" customWidth="1"/>
    <col min="771" max="771" width="3.28515625" style="1" customWidth="1"/>
    <col min="772" max="772" width="20.28515625" style="1" customWidth="1"/>
    <col min="773" max="773" width="18.42578125" style="1" customWidth="1"/>
    <col min="774" max="774" width="24.7109375" style="1" customWidth="1"/>
    <col min="775" max="775" width="17.5703125" style="1" customWidth="1"/>
    <col min="776" max="777" width="4.5703125" style="1" customWidth="1"/>
    <col min="778" max="779" width="4.7109375" style="1" customWidth="1"/>
    <col min="780" max="780" width="4.85546875" style="1" customWidth="1"/>
    <col min="781" max="782" width="4.42578125" style="1" customWidth="1"/>
    <col min="783" max="783" width="9.140625" style="1" customWidth="1"/>
    <col min="784" max="784" width="4.5703125" style="1" customWidth="1"/>
    <col min="785" max="785" width="1.140625" style="1" customWidth="1"/>
    <col min="786" max="1024" width="9.140625" style="1"/>
    <col min="1025" max="1025" width="1.140625" style="1" customWidth="1"/>
    <col min="1026" max="1026" width="3.140625" style="1" customWidth="1"/>
    <col min="1027" max="1027" width="3.28515625" style="1" customWidth="1"/>
    <col min="1028" max="1028" width="20.28515625" style="1" customWidth="1"/>
    <col min="1029" max="1029" width="18.42578125" style="1" customWidth="1"/>
    <col min="1030" max="1030" width="24.7109375" style="1" customWidth="1"/>
    <col min="1031" max="1031" width="17.5703125" style="1" customWidth="1"/>
    <col min="1032" max="1033" width="4.5703125" style="1" customWidth="1"/>
    <col min="1034" max="1035" width="4.7109375" style="1" customWidth="1"/>
    <col min="1036" max="1036" width="4.85546875" style="1" customWidth="1"/>
    <col min="1037" max="1038" width="4.42578125" style="1" customWidth="1"/>
    <col min="1039" max="1039" width="9.140625" style="1" customWidth="1"/>
    <col min="1040" max="1040" width="4.5703125" style="1" customWidth="1"/>
    <col min="1041" max="1041" width="1.140625" style="1" customWidth="1"/>
    <col min="1042" max="1280" width="9.140625" style="1"/>
    <col min="1281" max="1281" width="1.140625" style="1" customWidth="1"/>
    <col min="1282" max="1282" width="3.140625" style="1" customWidth="1"/>
    <col min="1283" max="1283" width="3.28515625" style="1" customWidth="1"/>
    <col min="1284" max="1284" width="20.28515625" style="1" customWidth="1"/>
    <col min="1285" max="1285" width="18.42578125" style="1" customWidth="1"/>
    <col min="1286" max="1286" width="24.7109375" style="1" customWidth="1"/>
    <col min="1287" max="1287" width="17.5703125" style="1" customWidth="1"/>
    <col min="1288" max="1289" width="4.5703125" style="1" customWidth="1"/>
    <col min="1290" max="1291" width="4.7109375" style="1" customWidth="1"/>
    <col min="1292" max="1292" width="4.85546875" style="1" customWidth="1"/>
    <col min="1293" max="1294" width="4.42578125" style="1" customWidth="1"/>
    <col min="1295" max="1295" width="9.140625" style="1" customWidth="1"/>
    <col min="1296" max="1296" width="4.5703125" style="1" customWidth="1"/>
    <col min="1297" max="1297" width="1.140625" style="1" customWidth="1"/>
    <col min="1298" max="1536" width="9.140625" style="1"/>
    <col min="1537" max="1537" width="1.140625" style="1" customWidth="1"/>
    <col min="1538" max="1538" width="3.140625" style="1" customWidth="1"/>
    <col min="1539" max="1539" width="3.28515625" style="1" customWidth="1"/>
    <col min="1540" max="1540" width="20.28515625" style="1" customWidth="1"/>
    <col min="1541" max="1541" width="18.42578125" style="1" customWidth="1"/>
    <col min="1542" max="1542" width="24.7109375" style="1" customWidth="1"/>
    <col min="1543" max="1543" width="17.5703125" style="1" customWidth="1"/>
    <col min="1544" max="1545" width="4.5703125" style="1" customWidth="1"/>
    <col min="1546" max="1547" width="4.7109375" style="1" customWidth="1"/>
    <col min="1548" max="1548" width="4.85546875" style="1" customWidth="1"/>
    <col min="1549" max="1550" width="4.42578125" style="1" customWidth="1"/>
    <col min="1551" max="1551" width="9.140625" style="1" customWidth="1"/>
    <col min="1552" max="1552" width="4.5703125" style="1" customWidth="1"/>
    <col min="1553" max="1553" width="1.140625" style="1" customWidth="1"/>
    <col min="1554" max="1792" width="9.140625" style="1"/>
    <col min="1793" max="1793" width="1.140625" style="1" customWidth="1"/>
    <col min="1794" max="1794" width="3.140625" style="1" customWidth="1"/>
    <col min="1795" max="1795" width="3.28515625" style="1" customWidth="1"/>
    <col min="1796" max="1796" width="20.28515625" style="1" customWidth="1"/>
    <col min="1797" max="1797" width="18.42578125" style="1" customWidth="1"/>
    <col min="1798" max="1798" width="24.7109375" style="1" customWidth="1"/>
    <col min="1799" max="1799" width="17.5703125" style="1" customWidth="1"/>
    <col min="1800" max="1801" width="4.5703125" style="1" customWidth="1"/>
    <col min="1802" max="1803" width="4.7109375" style="1" customWidth="1"/>
    <col min="1804" max="1804" width="4.85546875" style="1" customWidth="1"/>
    <col min="1805" max="1806" width="4.42578125" style="1" customWidth="1"/>
    <col min="1807" max="1807" width="9.140625" style="1" customWidth="1"/>
    <col min="1808" max="1808" width="4.5703125" style="1" customWidth="1"/>
    <col min="1809" max="1809" width="1.140625" style="1" customWidth="1"/>
    <col min="1810" max="2048" width="9.140625" style="1"/>
    <col min="2049" max="2049" width="1.140625" style="1" customWidth="1"/>
    <col min="2050" max="2050" width="3.140625" style="1" customWidth="1"/>
    <col min="2051" max="2051" width="3.28515625" style="1" customWidth="1"/>
    <col min="2052" max="2052" width="20.28515625" style="1" customWidth="1"/>
    <col min="2053" max="2053" width="18.42578125" style="1" customWidth="1"/>
    <col min="2054" max="2054" width="24.7109375" style="1" customWidth="1"/>
    <col min="2055" max="2055" width="17.5703125" style="1" customWidth="1"/>
    <col min="2056" max="2057" width="4.5703125" style="1" customWidth="1"/>
    <col min="2058" max="2059" width="4.7109375" style="1" customWidth="1"/>
    <col min="2060" max="2060" width="4.85546875" style="1" customWidth="1"/>
    <col min="2061" max="2062" width="4.42578125" style="1" customWidth="1"/>
    <col min="2063" max="2063" width="9.140625" style="1" customWidth="1"/>
    <col min="2064" max="2064" width="4.5703125" style="1" customWidth="1"/>
    <col min="2065" max="2065" width="1.140625" style="1" customWidth="1"/>
    <col min="2066" max="2304" width="9.140625" style="1"/>
    <col min="2305" max="2305" width="1.140625" style="1" customWidth="1"/>
    <col min="2306" max="2306" width="3.140625" style="1" customWidth="1"/>
    <col min="2307" max="2307" width="3.28515625" style="1" customWidth="1"/>
    <col min="2308" max="2308" width="20.28515625" style="1" customWidth="1"/>
    <col min="2309" max="2309" width="18.42578125" style="1" customWidth="1"/>
    <col min="2310" max="2310" width="24.7109375" style="1" customWidth="1"/>
    <col min="2311" max="2311" width="17.5703125" style="1" customWidth="1"/>
    <col min="2312" max="2313" width="4.5703125" style="1" customWidth="1"/>
    <col min="2314" max="2315" width="4.7109375" style="1" customWidth="1"/>
    <col min="2316" max="2316" width="4.85546875" style="1" customWidth="1"/>
    <col min="2317" max="2318" width="4.42578125" style="1" customWidth="1"/>
    <col min="2319" max="2319" width="9.140625" style="1" customWidth="1"/>
    <col min="2320" max="2320" width="4.5703125" style="1" customWidth="1"/>
    <col min="2321" max="2321" width="1.140625" style="1" customWidth="1"/>
    <col min="2322" max="2560" width="9.140625" style="1"/>
    <col min="2561" max="2561" width="1.140625" style="1" customWidth="1"/>
    <col min="2562" max="2562" width="3.140625" style="1" customWidth="1"/>
    <col min="2563" max="2563" width="3.28515625" style="1" customWidth="1"/>
    <col min="2564" max="2564" width="20.28515625" style="1" customWidth="1"/>
    <col min="2565" max="2565" width="18.42578125" style="1" customWidth="1"/>
    <col min="2566" max="2566" width="24.7109375" style="1" customWidth="1"/>
    <col min="2567" max="2567" width="17.5703125" style="1" customWidth="1"/>
    <col min="2568" max="2569" width="4.5703125" style="1" customWidth="1"/>
    <col min="2570" max="2571" width="4.7109375" style="1" customWidth="1"/>
    <col min="2572" max="2572" width="4.85546875" style="1" customWidth="1"/>
    <col min="2573" max="2574" width="4.42578125" style="1" customWidth="1"/>
    <col min="2575" max="2575" width="9.140625" style="1" customWidth="1"/>
    <col min="2576" max="2576" width="4.5703125" style="1" customWidth="1"/>
    <col min="2577" max="2577" width="1.140625" style="1" customWidth="1"/>
    <col min="2578" max="2816" width="9.140625" style="1"/>
    <col min="2817" max="2817" width="1.140625" style="1" customWidth="1"/>
    <col min="2818" max="2818" width="3.140625" style="1" customWidth="1"/>
    <col min="2819" max="2819" width="3.28515625" style="1" customWidth="1"/>
    <col min="2820" max="2820" width="20.28515625" style="1" customWidth="1"/>
    <col min="2821" max="2821" width="18.42578125" style="1" customWidth="1"/>
    <col min="2822" max="2822" width="24.7109375" style="1" customWidth="1"/>
    <col min="2823" max="2823" width="17.5703125" style="1" customWidth="1"/>
    <col min="2824" max="2825" width="4.5703125" style="1" customWidth="1"/>
    <col min="2826" max="2827" width="4.7109375" style="1" customWidth="1"/>
    <col min="2828" max="2828" width="4.85546875" style="1" customWidth="1"/>
    <col min="2829" max="2830" width="4.42578125" style="1" customWidth="1"/>
    <col min="2831" max="2831" width="9.140625" style="1" customWidth="1"/>
    <col min="2832" max="2832" width="4.5703125" style="1" customWidth="1"/>
    <col min="2833" max="2833" width="1.140625" style="1" customWidth="1"/>
    <col min="2834" max="3072" width="9.140625" style="1"/>
    <col min="3073" max="3073" width="1.140625" style="1" customWidth="1"/>
    <col min="3074" max="3074" width="3.140625" style="1" customWidth="1"/>
    <col min="3075" max="3075" width="3.28515625" style="1" customWidth="1"/>
    <col min="3076" max="3076" width="20.28515625" style="1" customWidth="1"/>
    <col min="3077" max="3077" width="18.42578125" style="1" customWidth="1"/>
    <col min="3078" max="3078" width="24.7109375" style="1" customWidth="1"/>
    <col min="3079" max="3079" width="17.5703125" style="1" customWidth="1"/>
    <col min="3080" max="3081" width="4.5703125" style="1" customWidth="1"/>
    <col min="3082" max="3083" width="4.7109375" style="1" customWidth="1"/>
    <col min="3084" max="3084" width="4.85546875" style="1" customWidth="1"/>
    <col min="3085" max="3086" width="4.42578125" style="1" customWidth="1"/>
    <col min="3087" max="3087" width="9.140625" style="1" customWidth="1"/>
    <col min="3088" max="3088" width="4.5703125" style="1" customWidth="1"/>
    <col min="3089" max="3089" width="1.140625" style="1" customWidth="1"/>
    <col min="3090" max="3328" width="9.140625" style="1"/>
    <col min="3329" max="3329" width="1.140625" style="1" customWidth="1"/>
    <col min="3330" max="3330" width="3.140625" style="1" customWidth="1"/>
    <col min="3331" max="3331" width="3.28515625" style="1" customWidth="1"/>
    <col min="3332" max="3332" width="20.28515625" style="1" customWidth="1"/>
    <col min="3333" max="3333" width="18.42578125" style="1" customWidth="1"/>
    <col min="3334" max="3334" width="24.7109375" style="1" customWidth="1"/>
    <col min="3335" max="3335" width="17.5703125" style="1" customWidth="1"/>
    <col min="3336" max="3337" width="4.5703125" style="1" customWidth="1"/>
    <col min="3338" max="3339" width="4.7109375" style="1" customWidth="1"/>
    <col min="3340" max="3340" width="4.85546875" style="1" customWidth="1"/>
    <col min="3341" max="3342" width="4.42578125" style="1" customWidth="1"/>
    <col min="3343" max="3343" width="9.140625" style="1" customWidth="1"/>
    <col min="3344" max="3344" width="4.5703125" style="1" customWidth="1"/>
    <col min="3345" max="3345" width="1.140625" style="1" customWidth="1"/>
    <col min="3346" max="3584" width="9.140625" style="1"/>
    <col min="3585" max="3585" width="1.140625" style="1" customWidth="1"/>
    <col min="3586" max="3586" width="3.140625" style="1" customWidth="1"/>
    <col min="3587" max="3587" width="3.28515625" style="1" customWidth="1"/>
    <col min="3588" max="3588" width="20.28515625" style="1" customWidth="1"/>
    <col min="3589" max="3589" width="18.42578125" style="1" customWidth="1"/>
    <col min="3590" max="3590" width="24.7109375" style="1" customWidth="1"/>
    <col min="3591" max="3591" width="17.5703125" style="1" customWidth="1"/>
    <col min="3592" max="3593" width="4.5703125" style="1" customWidth="1"/>
    <col min="3594" max="3595" width="4.7109375" style="1" customWidth="1"/>
    <col min="3596" max="3596" width="4.85546875" style="1" customWidth="1"/>
    <col min="3597" max="3598" width="4.42578125" style="1" customWidth="1"/>
    <col min="3599" max="3599" width="9.140625" style="1" customWidth="1"/>
    <col min="3600" max="3600" width="4.5703125" style="1" customWidth="1"/>
    <col min="3601" max="3601" width="1.140625" style="1" customWidth="1"/>
    <col min="3602" max="3840" width="9.140625" style="1"/>
    <col min="3841" max="3841" width="1.140625" style="1" customWidth="1"/>
    <col min="3842" max="3842" width="3.140625" style="1" customWidth="1"/>
    <col min="3843" max="3843" width="3.28515625" style="1" customWidth="1"/>
    <col min="3844" max="3844" width="20.28515625" style="1" customWidth="1"/>
    <col min="3845" max="3845" width="18.42578125" style="1" customWidth="1"/>
    <col min="3846" max="3846" width="24.7109375" style="1" customWidth="1"/>
    <col min="3847" max="3847" width="17.5703125" style="1" customWidth="1"/>
    <col min="3848" max="3849" width="4.5703125" style="1" customWidth="1"/>
    <col min="3850" max="3851" width="4.7109375" style="1" customWidth="1"/>
    <col min="3852" max="3852" width="4.85546875" style="1" customWidth="1"/>
    <col min="3853" max="3854" width="4.42578125" style="1" customWidth="1"/>
    <col min="3855" max="3855" width="9.140625" style="1" customWidth="1"/>
    <col min="3856" max="3856" width="4.5703125" style="1" customWidth="1"/>
    <col min="3857" max="3857" width="1.140625" style="1" customWidth="1"/>
    <col min="3858" max="4096" width="9.140625" style="1"/>
    <col min="4097" max="4097" width="1.140625" style="1" customWidth="1"/>
    <col min="4098" max="4098" width="3.140625" style="1" customWidth="1"/>
    <col min="4099" max="4099" width="3.28515625" style="1" customWidth="1"/>
    <col min="4100" max="4100" width="20.28515625" style="1" customWidth="1"/>
    <col min="4101" max="4101" width="18.42578125" style="1" customWidth="1"/>
    <col min="4102" max="4102" width="24.7109375" style="1" customWidth="1"/>
    <col min="4103" max="4103" width="17.5703125" style="1" customWidth="1"/>
    <col min="4104" max="4105" width="4.5703125" style="1" customWidth="1"/>
    <col min="4106" max="4107" width="4.7109375" style="1" customWidth="1"/>
    <col min="4108" max="4108" width="4.85546875" style="1" customWidth="1"/>
    <col min="4109" max="4110" width="4.42578125" style="1" customWidth="1"/>
    <col min="4111" max="4111" width="9.140625" style="1" customWidth="1"/>
    <col min="4112" max="4112" width="4.5703125" style="1" customWidth="1"/>
    <col min="4113" max="4113" width="1.140625" style="1" customWidth="1"/>
    <col min="4114" max="4352" width="9.140625" style="1"/>
    <col min="4353" max="4353" width="1.140625" style="1" customWidth="1"/>
    <col min="4354" max="4354" width="3.140625" style="1" customWidth="1"/>
    <col min="4355" max="4355" width="3.28515625" style="1" customWidth="1"/>
    <col min="4356" max="4356" width="20.28515625" style="1" customWidth="1"/>
    <col min="4357" max="4357" width="18.42578125" style="1" customWidth="1"/>
    <col min="4358" max="4358" width="24.7109375" style="1" customWidth="1"/>
    <col min="4359" max="4359" width="17.5703125" style="1" customWidth="1"/>
    <col min="4360" max="4361" width="4.5703125" style="1" customWidth="1"/>
    <col min="4362" max="4363" width="4.7109375" style="1" customWidth="1"/>
    <col min="4364" max="4364" width="4.85546875" style="1" customWidth="1"/>
    <col min="4365" max="4366" width="4.42578125" style="1" customWidth="1"/>
    <col min="4367" max="4367" width="9.140625" style="1" customWidth="1"/>
    <col min="4368" max="4368" width="4.5703125" style="1" customWidth="1"/>
    <col min="4369" max="4369" width="1.140625" style="1" customWidth="1"/>
    <col min="4370" max="4608" width="9.140625" style="1"/>
    <col min="4609" max="4609" width="1.140625" style="1" customWidth="1"/>
    <col min="4610" max="4610" width="3.140625" style="1" customWidth="1"/>
    <col min="4611" max="4611" width="3.28515625" style="1" customWidth="1"/>
    <col min="4612" max="4612" width="20.28515625" style="1" customWidth="1"/>
    <col min="4613" max="4613" width="18.42578125" style="1" customWidth="1"/>
    <col min="4614" max="4614" width="24.7109375" style="1" customWidth="1"/>
    <col min="4615" max="4615" width="17.5703125" style="1" customWidth="1"/>
    <col min="4616" max="4617" width="4.5703125" style="1" customWidth="1"/>
    <col min="4618" max="4619" width="4.7109375" style="1" customWidth="1"/>
    <col min="4620" max="4620" width="4.85546875" style="1" customWidth="1"/>
    <col min="4621" max="4622" width="4.42578125" style="1" customWidth="1"/>
    <col min="4623" max="4623" width="9.140625" style="1" customWidth="1"/>
    <col min="4624" max="4624" width="4.5703125" style="1" customWidth="1"/>
    <col min="4625" max="4625" width="1.140625" style="1" customWidth="1"/>
    <col min="4626" max="4864" width="9.140625" style="1"/>
    <col min="4865" max="4865" width="1.140625" style="1" customWidth="1"/>
    <col min="4866" max="4866" width="3.140625" style="1" customWidth="1"/>
    <col min="4867" max="4867" width="3.28515625" style="1" customWidth="1"/>
    <col min="4868" max="4868" width="20.28515625" style="1" customWidth="1"/>
    <col min="4869" max="4869" width="18.42578125" style="1" customWidth="1"/>
    <col min="4870" max="4870" width="24.7109375" style="1" customWidth="1"/>
    <col min="4871" max="4871" width="17.5703125" style="1" customWidth="1"/>
    <col min="4872" max="4873" width="4.5703125" style="1" customWidth="1"/>
    <col min="4874" max="4875" width="4.7109375" style="1" customWidth="1"/>
    <col min="4876" max="4876" width="4.85546875" style="1" customWidth="1"/>
    <col min="4877" max="4878" width="4.42578125" style="1" customWidth="1"/>
    <col min="4879" max="4879" width="9.140625" style="1" customWidth="1"/>
    <col min="4880" max="4880" width="4.5703125" style="1" customWidth="1"/>
    <col min="4881" max="4881" width="1.140625" style="1" customWidth="1"/>
    <col min="4882" max="5120" width="9.140625" style="1"/>
    <col min="5121" max="5121" width="1.140625" style="1" customWidth="1"/>
    <col min="5122" max="5122" width="3.140625" style="1" customWidth="1"/>
    <col min="5123" max="5123" width="3.28515625" style="1" customWidth="1"/>
    <col min="5124" max="5124" width="20.28515625" style="1" customWidth="1"/>
    <col min="5125" max="5125" width="18.42578125" style="1" customWidth="1"/>
    <col min="5126" max="5126" width="24.7109375" style="1" customWidth="1"/>
    <col min="5127" max="5127" width="17.5703125" style="1" customWidth="1"/>
    <col min="5128" max="5129" width="4.5703125" style="1" customWidth="1"/>
    <col min="5130" max="5131" width="4.7109375" style="1" customWidth="1"/>
    <col min="5132" max="5132" width="4.85546875" style="1" customWidth="1"/>
    <col min="5133" max="5134" width="4.42578125" style="1" customWidth="1"/>
    <col min="5135" max="5135" width="9.140625" style="1" customWidth="1"/>
    <col min="5136" max="5136" width="4.5703125" style="1" customWidth="1"/>
    <col min="5137" max="5137" width="1.140625" style="1" customWidth="1"/>
    <col min="5138" max="5376" width="9.140625" style="1"/>
    <col min="5377" max="5377" width="1.140625" style="1" customWidth="1"/>
    <col min="5378" max="5378" width="3.140625" style="1" customWidth="1"/>
    <col min="5379" max="5379" width="3.28515625" style="1" customWidth="1"/>
    <col min="5380" max="5380" width="20.28515625" style="1" customWidth="1"/>
    <col min="5381" max="5381" width="18.42578125" style="1" customWidth="1"/>
    <col min="5382" max="5382" width="24.7109375" style="1" customWidth="1"/>
    <col min="5383" max="5383" width="17.5703125" style="1" customWidth="1"/>
    <col min="5384" max="5385" width="4.5703125" style="1" customWidth="1"/>
    <col min="5386" max="5387" width="4.7109375" style="1" customWidth="1"/>
    <col min="5388" max="5388" width="4.85546875" style="1" customWidth="1"/>
    <col min="5389" max="5390" width="4.42578125" style="1" customWidth="1"/>
    <col min="5391" max="5391" width="9.140625" style="1" customWidth="1"/>
    <col min="5392" max="5392" width="4.5703125" style="1" customWidth="1"/>
    <col min="5393" max="5393" width="1.140625" style="1" customWidth="1"/>
    <col min="5394" max="5632" width="9.140625" style="1"/>
    <col min="5633" max="5633" width="1.140625" style="1" customWidth="1"/>
    <col min="5634" max="5634" width="3.140625" style="1" customWidth="1"/>
    <col min="5635" max="5635" width="3.28515625" style="1" customWidth="1"/>
    <col min="5636" max="5636" width="20.28515625" style="1" customWidth="1"/>
    <col min="5637" max="5637" width="18.42578125" style="1" customWidth="1"/>
    <col min="5638" max="5638" width="24.7109375" style="1" customWidth="1"/>
    <col min="5639" max="5639" width="17.5703125" style="1" customWidth="1"/>
    <col min="5640" max="5641" width="4.5703125" style="1" customWidth="1"/>
    <col min="5642" max="5643" width="4.7109375" style="1" customWidth="1"/>
    <col min="5644" max="5644" width="4.85546875" style="1" customWidth="1"/>
    <col min="5645" max="5646" width="4.42578125" style="1" customWidth="1"/>
    <col min="5647" max="5647" width="9.140625" style="1" customWidth="1"/>
    <col min="5648" max="5648" width="4.5703125" style="1" customWidth="1"/>
    <col min="5649" max="5649" width="1.140625" style="1" customWidth="1"/>
    <col min="5650" max="5888" width="9.140625" style="1"/>
    <col min="5889" max="5889" width="1.140625" style="1" customWidth="1"/>
    <col min="5890" max="5890" width="3.140625" style="1" customWidth="1"/>
    <col min="5891" max="5891" width="3.28515625" style="1" customWidth="1"/>
    <col min="5892" max="5892" width="20.28515625" style="1" customWidth="1"/>
    <col min="5893" max="5893" width="18.42578125" style="1" customWidth="1"/>
    <col min="5894" max="5894" width="24.7109375" style="1" customWidth="1"/>
    <col min="5895" max="5895" width="17.5703125" style="1" customWidth="1"/>
    <col min="5896" max="5897" width="4.5703125" style="1" customWidth="1"/>
    <col min="5898" max="5899" width="4.7109375" style="1" customWidth="1"/>
    <col min="5900" max="5900" width="4.85546875" style="1" customWidth="1"/>
    <col min="5901" max="5902" width="4.42578125" style="1" customWidth="1"/>
    <col min="5903" max="5903" width="9.140625" style="1" customWidth="1"/>
    <col min="5904" max="5904" width="4.5703125" style="1" customWidth="1"/>
    <col min="5905" max="5905" width="1.140625" style="1" customWidth="1"/>
    <col min="5906" max="6144" width="9.140625" style="1"/>
    <col min="6145" max="6145" width="1.140625" style="1" customWidth="1"/>
    <col min="6146" max="6146" width="3.140625" style="1" customWidth="1"/>
    <col min="6147" max="6147" width="3.28515625" style="1" customWidth="1"/>
    <col min="6148" max="6148" width="20.28515625" style="1" customWidth="1"/>
    <col min="6149" max="6149" width="18.42578125" style="1" customWidth="1"/>
    <col min="6150" max="6150" width="24.7109375" style="1" customWidth="1"/>
    <col min="6151" max="6151" width="17.5703125" style="1" customWidth="1"/>
    <col min="6152" max="6153" width="4.5703125" style="1" customWidth="1"/>
    <col min="6154" max="6155" width="4.7109375" style="1" customWidth="1"/>
    <col min="6156" max="6156" width="4.85546875" style="1" customWidth="1"/>
    <col min="6157" max="6158" width="4.42578125" style="1" customWidth="1"/>
    <col min="6159" max="6159" width="9.140625" style="1" customWidth="1"/>
    <col min="6160" max="6160" width="4.5703125" style="1" customWidth="1"/>
    <col min="6161" max="6161" width="1.140625" style="1" customWidth="1"/>
    <col min="6162" max="6400" width="9.140625" style="1"/>
    <col min="6401" max="6401" width="1.140625" style="1" customWidth="1"/>
    <col min="6402" max="6402" width="3.140625" style="1" customWidth="1"/>
    <col min="6403" max="6403" width="3.28515625" style="1" customWidth="1"/>
    <col min="6404" max="6404" width="20.28515625" style="1" customWidth="1"/>
    <col min="6405" max="6405" width="18.42578125" style="1" customWidth="1"/>
    <col min="6406" max="6406" width="24.7109375" style="1" customWidth="1"/>
    <col min="6407" max="6407" width="17.5703125" style="1" customWidth="1"/>
    <col min="6408" max="6409" width="4.5703125" style="1" customWidth="1"/>
    <col min="6410" max="6411" width="4.7109375" style="1" customWidth="1"/>
    <col min="6412" max="6412" width="4.85546875" style="1" customWidth="1"/>
    <col min="6413" max="6414" width="4.42578125" style="1" customWidth="1"/>
    <col min="6415" max="6415" width="9.140625" style="1" customWidth="1"/>
    <col min="6416" max="6416" width="4.5703125" style="1" customWidth="1"/>
    <col min="6417" max="6417" width="1.140625" style="1" customWidth="1"/>
    <col min="6418" max="6656" width="9.140625" style="1"/>
    <col min="6657" max="6657" width="1.140625" style="1" customWidth="1"/>
    <col min="6658" max="6658" width="3.140625" style="1" customWidth="1"/>
    <col min="6659" max="6659" width="3.28515625" style="1" customWidth="1"/>
    <col min="6660" max="6660" width="20.28515625" style="1" customWidth="1"/>
    <col min="6661" max="6661" width="18.42578125" style="1" customWidth="1"/>
    <col min="6662" max="6662" width="24.7109375" style="1" customWidth="1"/>
    <col min="6663" max="6663" width="17.5703125" style="1" customWidth="1"/>
    <col min="6664" max="6665" width="4.5703125" style="1" customWidth="1"/>
    <col min="6666" max="6667" width="4.7109375" style="1" customWidth="1"/>
    <col min="6668" max="6668" width="4.85546875" style="1" customWidth="1"/>
    <col min="6669" max="6670" width="4.42578125" style="1" customWidth="1"/>
    <col min="6671" max="6671" width="9.140625" style="1" customWidth="1"/>
    <col min="6672" max="6672" width="4.5703125" style="1" customWidth="1"/>
    <col min="6673" max="6673" width="1.140625" style="1" customWidth="1"/>
    <col min="6674" max="6912" width="9.140625" style="1"/>
    <col min="6913" max="6913" width="1.140625" style="1" customWidth="1"/>
    <col min="6914" max="6914" width="3.140625" style="1" customWidth="1"/>
    <col min="6915" max="6915" width="3.28515625" style="1" customWidth="1"/>
    <col min="6916" max="6916" width="20.28515625" style="1" customWidth="1"/>
    <col min="6917" max="6917" width="18.42578125" style="1" customWidth="1"/>
    <col min="6918" max="6918" width="24.7109375" style="1" customWidth="1"/>
    <col min="6919" max="6919" width="17.5703125" style="1" customWidth="1"/>
    <col min="6920" max="6921" width="4.5703125" style="1" customWidth="1"/>
    <col min="6922" max="6923" width="4.7109375" style="1" customWidth="1"/>
    <col min="6924" max="6924" width="4.85546875" style="1" customWidth="1"/>
    <col min="6925" max="6926" width="4.42578125" style="1" customWidth="1"/>
    <col min="6927" max="6927" width="9.140625" style="1" customWidth="1"/>
    <col min="6928" max="6928" width="4.5703125" style="1" customWidth="1"/>
    <col min="6929" max="6929" width="1.140625" style="1" customWidth="1"/>
    <col min="6930" max="7168" width="9.140625" style="1"/>
    <col min="7169" max="7169" width="1.140625" style="1" customWidth="1"/>
    <col min="7170" max="7170" width="3.140625" style="1" customWidth="1"/>
    <col min="7171" max="7171" width="3.28515625" style="1" customWidth="1"/>
    <col min="7172" max="7172" width="20.28515625" style="1" customWidth="1"/>
    <col min="7173" max="7173" width="18.42578125" style="1" customWidth="1"/>
    <col min="7174" max="7174" width="24.7109375" style="1" customWidth="1"/>
    <col min="7175" max="7175" width="17.5703125" style="1" customWidth="1"/>
    <col min="7176" max="7177" width="4.5703125" style="1" customWidth="1"/>
    <col min="7178" max="7179" width="4.7109375" style="1" customWidth="1"/>
    <col min="7180" max="7180" width="4.85546875" style="1" customWidth="1"/>
    <col min="7181" max="7182" width="4.42578125" style="1" customWidth="1"/>
    <col min="7183" max="7183" width="9.140625" style="1" customWidth="1"/>
    <col min="7184" max="7184" width="4.5703125" style="1" customWidth="1"/>
    <col min="7185" max="7185" width="1.140625" style="1" customWidth="1"/>
    <col min="7186" max="7424" width="9.140625" style="1"/>
    <col min="7425" max="7425" width="1.140625" style="1" customWidth="1"/>
    <col min="7426" max="7426" width="3.140625" style="1" customWidth="1"/>
    <col min="7427" max="7427" width="3.28515625" style="1" customWidth="1"/>
    <col min="7428" max="7428" width="20.28515625" style="1" customWidth="1"/>
    <col min="7429" max="7429" width="18.42578125" style="1" customWidth="1"/>
    <col min="7430" max="7430" width="24.7109375" style="1" customWidth="1"/>
    <col min="7431" max="7431" width="17.5703125" style="1" customWidth="1"/>
    <col min="7432" max="7433" width="4.5703125" style="1" customWidth="1"/>
    <col min="7434" max="7435" width="4.7109375" style="1" customWidth="1"/>
    <col min="7436" max="7436" width="4.85546875" style="1" customWidth="1"/>
    <col min="7437" max="7438" width="4.42578125" style="1" customWidth="1"/>
    <col min="7439" max="7439" width="9.140625" style="1" customWidth="1"/>
    <col min="7440" max="7440" width="4.5703125" style="1" customWidth="1"/>
    <col min="7441" max="7441" width="1.140625" style="1" customWidth="1"/>
    <col min="7442" max="7680" width="9.140625" style="1"/>
    <col min="7681" max="7681" width="1.140625" style="1" customWidth="1"/>
    <col min="7682" max="7682" width="3.140625" style="1" customWidth="1"/>
    <col min="7683" max="7683" width="3.28515625" style="1" customWidth="1"/>
    <col min="7684" max="7684" width="20.28515625" style="1" customWidth="1"/>
    <col min="7685" max="7685" width="18.42578125" style="1" customWidth="1"/>
    <col min="7686" max="7686" width="24.7109375" style="1" customWidth="1"/>
    <col min="7687" max="7687" width="17.5703125" style="1" customWidth="1"/>
    <col min="7688" max="7689" width="4.5703125" style="1" customWidth="1"/>
    <col min="7690" max="7691" width="4.7109375" style="1" customWidth="1"/>
    <col min="7692" max="7692" width="4.85546875" style="1" customWidth="1"/>
    <col min="7693" max="7694" width="4.42578125" style="1" customWidth="1"/>
    <col min="7695" max="7695" width="9.140625" style="1" customWidth="1"/>
    <col min="7696" max="7696" width="4.5703125" style="1" customWidth="1"/>
    <col min="7697" max="7697" width="1.140625" style="1" customWidth="1"/>
    <col min="7698" max="7936" width="9.140625" style="1"/>
    <col min="7937" max="7937" width="1.140625" style="1" customWidth="1"/>
    <col min="7938" max="7938" width="3.140625" style="1" customWidth="1"/>
    <col min="7939" max="7939" width="3.28515625" style="1" customWidth="1"/>
    <col min="7940" max="7940" width="20.28515625" style="1" customWidth="1"/>
    <col min="7941" max="7941" width="18.42578125" style="1" customWidth="1"/>
    <col min="7942" max="7942" width="24.7109375" style="1" customWidth="1"/>
    <col min="7943" max="7943" width="17.5703125" style="1" customWidth="1"/>
    <col min="7944" max="7945" width="4.5703125" style="1" customWidth="1"/>
    <col min="7946" max="7947" width="4.7109375" style="1" customWidth="1"/>
    <col min="7948" max="7948" width="4.85546875" style="1" customWidth="1"/>
    <col min="7949" max="7950" width="4.42578125" style="1" customWidth="1"/>
    <col min="7951" max="7951" width="9.140625" style="1" customWidth="1"/>
    <col min="7952" max="7952" width="4.5703125" style="1" customWidth="1"/>
    <col min="7953" max="7953" width="1.140625" style="1" customWidth="1"/>
    <col min="7954" max="8192" width="9.140625" style="1"/>
    <col min="8193" max="8193" width="1.140625" style="1" customWidth="1"/>
    <col min="8194" max="8194" width="3.140625" style="1" customWidth="1"/>
    <col min="8195" max="8195" width="3.28515625" style="1" customWidth="1"/>
    <col min="8196" max="8196" width="20.28515625" style="1" customWidth="1"/>
    <col min="8197" max="8197" width="18.42578125" style="1" customWidth="1"/>
    <col min="8198" max="8198" width="24.7109375" style="1" customWidth="1"/>
    <col min="8199" max="8199" width="17.5703125" style="1" customWidth="1"/>
    <col min="8200" max="8201" width="4.5703125" style="1" customWidth="1"/>
    <col min="8202" max="8203" width="4.7109375" style="1" customWidth="1"/>
    <col min="8204" max="8204" width="4.85546875" style="1" customWidth="1"/>
    <col min="8205" max="8206" width="4.42578125" style="1" customWidth="1"/>
    <col min="8207" max="8207" width="9.140625" style="1" customWidth="1"/>
    <col min="8208" max="8208" width="4.5703125" style="1" customWidth="1"/>
    <col min="8209" max="8209" width="1.140625" style="1" customWidth="1"/>
    <col min="8210" max="8448" width="9.140625" style="1"/>
    <col min="8449" max="8449" width="1.140625" style="1" customWidth="1"/>
    <col min="8450" max="8450" width="3.140625" style="1" customWidth="1"/>
    <col min="8451" max="8451" width="3.28515625" style="1" customWidth="1"/>
    <col min="8452" max="8452" width="20.28515625" style="1" customWidth="1"/>
    <col min="8453" max="8453" width="18.42578125" style="1" customWidth="1"/>
    <col min="8454" max="8454" width="24.7109375" style="1" customWidth="1"/>
    <col min="8455" max="8455" width="17.5703125" style="1" customWidth="1"/>
    <col min="8456" max="8457" width="4.5703125" style="1" customWidth="1"/>
    <col min="8458" max="8459" width="4.7109375" style="1" customWidth="1"/>
    <col min="8460" max="8460" width="4.85546875" style="1" customWidth="1"/>
    <col min="8461" max="8462" width="4.42578125" style="1" customWidth="1"/>
    <col min="8463" max="8463" width="9.140625" style="1" customWidth="1"/>
    <col min="8464" max="8464" width="4.5703125" style="1" customWidth="1"/>
    <col min="8465" max="8465" width="1.140625" style="1" customWidth="1"/>
    <col min="8466" max="8704" width="9.140625" style="1"/>
    <col min="8705" max="8705" width="1.140625" style="1" customWidth="1"/>
    <col min="8706" max="8706" width="3.140625" style="1" customWidth="1"/>
    <col min="8707" max="8707" width="3.28515625" style="1" customWidth="1"/>
    <col min="8708" max="8708" width="20.28515625" style="1" customWidth="1"/>
    <col min="8709" max="8709" width="18.42578125" style="1" customWidth="1"/>
    <col min="8710" max="8710" width="24.7109375" style="1" customWidth="1"/>
    <col min="8711" max="8711" width="17.5703125" style="1" customWidth="1"/>
    <col min="8712" max="8713" width="4.5703125" style="1" customWidth="1"/>
    <col min="8714" max="8715" width="4.7109375" style="1" customWidth="1"/>
    <col min="8716" max="8716" width="4.85546875" style="1" customWidth="1"/>
    <col min="8717" max="8718" width="4.42578125" style="1" customWidth="1"/>
    <col min="8719" max="8719" width="9.140625" style="1" customWidth="1"/>
    <col min="8720" max="8720" width="4.5703125" style="1" customWidth="1"/>
    <col min="8721" max="8721" width="1.140625" style="1" customWidth="1"/>
    <col min="8722" max="8960" width="9.140625" style="1"/>
    <col min="8961" max="8961" width="1.140625" style="1" customWidth="1"/>
    <col min="8962" max="8962" width="3.140625" style="1" customWidth="1"/>
    <col min="8963" max="8963" width="3.28515625" style="1" customWidth="1"/>
    <col min="8964" max="8964" width="20.28515625" style="1" customWidth="1"/>
    <col min="8965" max="8965" width="18.42578125" style="1" customWidth="1"/>
    <col min="8966" max="8966" width="24.7109375" style="1" customWidth="1"/>
    <col min="8967" max="8967" width="17.5703125" style="1" customWidth="1"/>
    <col min="8968" max="8969" width="4.5703125" style="1" customWidth="1"/>
    <col min="8970" max="8971" width="4.7109375" style="1" customWidth="1"/>
    <col min="8972" max="8972" width="4.85546875" style="1" customWidth="1"/>
    <col min="8973" max="8974" width="4.42578125" style="1" customWidth="1"/>
    <col min="8975" max="8975" width="9.140625" style="1" customWidth="1"/>
    <col min="8976" max="8976" width="4.5703125" style="1" customWidth="1"/>
    <col min="8977" max="8977" width="1.140625" style="1" customWidth="1"/>
    <col min="8978" max="9216" width="9.140625" style="1"/>
    <col min="9217" max="9217" width="1.140625" style="1" customWidth="1"/>
    <col min="9218" max="9218" width="3.140625" style="1" customWidth="1"/>
    <col min="9219" max="9219" width="3.28515625" style="1" customWidth="1"/>
    <col min="9220" max="9220" width="20.28515625" style="1" customWidth="1"/>
    <col min="9221" max="9221" width="18.42578125" style="1" customWidth="1"/>
    <col min="9222" max="9222" width="24.7109375" style="1" customWidth="1"/>
    <col min="9223" max="9223" width="17.5703125" style="1" customWidth="1"/>
    <col min="9224" max="9225" width="4.5703125" style="1" customWidth="1"/>
    <col min="9226" max="9227" width="4.7109375" style="1" customWidth="1"/>
    <col min="9228" max="9228" width="4.85546875" style="1" customWidth="1"/>
    <col min="9229" max="9230" width="4.42578125" style="1" customWidth="1"/>
    <col min="9231" max="9231" width="9.140625" style="1" customWidth="1"/>
    <col min="9232" max="9232" width="4.5703125" style="1" customWidth="1"/>
    <col min="9233" max="9233" width="1.140625" style="1" customWidth="1"/>
    <col min="9234" max="9472" width="9.140625" style="1"/>
    <col min="9473" max="9473" width="1.140625" style="1" customWidth="1"/>
    <col min="9474" max="9474" width="3.140625" style="1" customWidth="1"/>
    <col min="9475" max="9475" width="3.28515625" style="1" customWidth="1"/>
    <col min="9476" max="9476" width="20.28515625" style="1" customWidth="1"/>
    <col min="9477" max="9477" width="18.42578125" style="1" customWidth="1"/>
    <col min="9478" max="9478" width="24.7109375" style="1" customWidth="1"/>
    <col min="9479" max="9479" width="17.5703125" style="1" customWidth="1"/>
    <col min="9480" max="9481" width="4.5703125" style="1" customWidth="1"/>
    <col min="9482" max="9483" width="4.7109375" style="1" customWidth="1"/>
    <col min="9484" max="9484" width="4.85546875" style="1" customWidth="1"/>
    <col min="9485" max="9486" width="4.42578125" style="1" customWidth="1"/>
    <col min="9487" max="9487" width="9.140625" style="1" customWidth="1"/>
    <col min="9488" max="9488" width="4.5703125" style="1" customWidth="1"/>
    <col min="9489" max="9489" width="1.140625" style="1" customWidth="1"/>
    <col min="9490" max="9728" width="9.140625" style="1"/>
    <col min="9729" max="9729" width="1.140625" style="1" customWidth="1"/>
    <col min="9730" max="9730" width="3.140625" style="1" customWidth="1"/>
    <col min="9731" max="9731" width="3.28515625" style="1" customWidth="1"/>
    <col min="9732" max="9732" width="20.28515625" style="1" customWidth="1"/>
    <col min="9733" max="9733" width="18.42578125" style="1" customWidth="1"/>
    <col min="9734" max="9734" width="24.7109375" style="1" customWidth="1"/>
    <col min="9735" max="9735" width="17.5703125" style="1" customWidth="1"/>
    <col min="9736" max="9737" width="4.5703125" style="1" customWidth="1"/>
    <col min="9738" max="9739" width="4.7109375" style="1" customWidth="1"/>
    <col min="9740" max="9740" width="4.85546875" style="1" customWidth="1"/>
    <col min="9741" max="9742" width="4.42578125" style="1" customWidth="1"/>
    <col min="9743" max="9743" width="9.140625" style="1" customWidth="1"/>
    <col min="9744" max="9744" width="4.5703125" style="1" customWidth="1"/>
    <col min="9745" max="9745" width="1.140625" style="1" customWidth="1"/>
    <col min="9746" max="9984" width="9.140625" style="1"/>
    <col min="9985" max="9985" width="1.140625" style="1" customWidth="1"/>
    <col min="9986" max="9986" width="3.140625" style="1" customWidth="1"/>
    <col min="9987" max="9987" width="3.28515625" style="1" customWidth="1"/>
    <col min="9988" max="9988" width="20.28515625" style="1" customWidth="1"/>
    <col min="9989" max="9989" width="18.42578125" style="1" customWidth="1"/>
    <col min="9990" max="9990" width="24.7109375" style="1" customWidth="1"/>
    <col min="9991" max="9991" width="17.5703125" style="1" customWidth="1"/>
    <col min="9992" max="9993" width="4.5703125" style="1" customWidth="1"/>
    <col min="9994" max="9995" width="4.7109375" style="1" customWidth="1"/>
    <col min="9996" max="9996" width="4.85546875" style="1" customWidth="1"/>
    <col min="9997" max="9998" width="4.42578125" style="1" customWidth="1"/>
    <col min="9999" max="9999" width="9.140625" style="1" customWidth="1"/>
    <col min="10000" max="10000" width="4.5703125" style="1" customWidth="1"/>
    <col min="10001" max="10001" width="1.140625" style="1" customWidth="1"/>
    <col min="10002" max="10240" width="9.140625" style="1"/>
    <col min="10241" max="10241" width="1.140625" style="1" customWidth="1"/>
    <col min="10242" max="10242" width="3.140625" style="1" customWidth="1"/>
    <col min="10243" max="10243" width="3.28515625" style="1" customWidth="1"/>
    <col min="10244" max="10244" width="20.28515625" style="1" customWidth="1"/>
    <col min="10245" max="10245" width="18.42578125" style="1" customWidth="1"/>
    <col min="10246" max="10246" width="24.7109375" style="1" customWidth="1"/>
    <col min="10247" max="10247" width="17.5703125" style="1" customWidth="1"/>
    <col min="10248" max="10249" width="4.5703125" style="1" customWidth="1"/>
    <col min="10250" max="10251" width="4.7109375" style="1" customWidth="1"/>
    <col min="10252" max="10252" width="4.85546875" style="1" customWidth="1"/>
    <col min="10253" max="10254" width="4.42578125" style="1" customWidth="1"/>
    <col min="10255" max="10255" width="9.140625" style="1" customWidth="1"/>
    <col min="10256" max="10256" width="4.5703125" style="1" customWidth="1"/>
    <col min="10257" max="10257" width="1.140625" style="1" customWidth="1"/>
    <col min="10258" max="10496" width="9.140625" style="1"/>
    <col min="10497" max="10497" width="1.140625" style="1" customWidth="1"/>
    <col min="10498" max="10498" width="3.140625" style="1" customWidth="1"/>
    <col min="10499" max="10499" width="3.28515625" style="1" customWidth="1"/>
    <col min="10500" max="10500" width="20.28515625" style="1" customWidth="1"/>
    <col min="10501" max="10501" width="18.42578125" style="1" customWidth="1"/>
    <col min="10502" max="10502" width="24.7109375" style="1" customWidth="1"/>
    <col min="10503" max="10503" width="17.5703125" style="1" customWidth="1"/>
    <col min="10504" max="10505" width="4.5703125" style="1" customWidth="1"/>
    <col min="10506" max="10507" width="4.7109375" style="1" customWidth="1"/>
    <col min="10508" max="10508" width="4.85546875" style="1" customWidth="1"/>
    <col min="10509" max="10510" width="4.42578125" style="1" customWidth="1"/>
    <col min="10511" max="10511" width="9.140625" style="1" customWidth="1"/>
    <col min="10512" max="10512" width="4.5703125" style="1" customWidth="1"/>
    <col min="10513" max="10513" width="1.140625" style="1" customWidth="1"/>
    <col min="10514" max="10752" width="9.140625" style="1"/>
    <col min="10753" max="10753" width="1.140625" style="1" customWidth="1"/>
    <col min="10754" max="10754" width="3.140625" style="1" customWidth="1"/>
    <col min="10755" max="10755" width="3.28515625" style="1" customWidth="1"/>
    <col min="10756" max="10756" width="20.28515625" style="1" customWidth="1"/>
    <col min="10757" max="10757" width="18.42578125" style="1" customWidth="1"/>
    <col min="10758" max="10758" width="24.7109375" style="1" customWidth="1"/>
    <col min="10759" max="10759" width="17.5703125" style="1" customWidth="1"/>
    <col min="10760" max="10761" width="4.5703125" style="1" customWidth="1"/>
    <col min="10762" max="10763" width="4.7109375" style="1" customWidth="1"/>
    <col min="10764" max="10764" width="4.85546875" style="1" customWidth="1"/>
    <col min="10765" max="10766" width="4.42578125" style="1" customWidth="1"/>
    <col min="10767" max="10767" width="9.140625" style="1" customWidth="1"/>
    <col min="10768" max="10768" width="4.5703125" style="1" customWidth="1"/>
    <col min="10769" max="10769" width="1.140625" style="1" customWidth="1"/>
    <col min="10770" max="11008" width="9.140625" style="1"/>
    <col min="11009" max="11009" width="1.140625" style="1" customWidth="1"/>
    <col min="11010" max="11010" width="3.140625" style="1" customWidth="1"/>
    <col min="11011" max="11011" width="3.28515625" style="1" customWidth="1"/>
    <col min="11012" max="11012" width="20.28515625" style="1" customWidth="1"/>
    <col min="11013" max="11013" width="18.42578125" style="1" customWidth="1"/>
    <col min="11014" max="11014" width="24.7109375" style="1" customWidth="1"/>
    <col min="11015" max="11015" width="17.5703125" style="1" customWidth="1"/>
    <col min="11016" max="11017" width="4.5703125" style="1" customWidth="1"/>
    <col min="11018" max="11019" width="4.7109375" style="1" customWidth="1"/>
    <col min="11020" max="11020" width="4.85546875" style="1" customWidth="1"/>
    <col min="11021" max="11022" width="4.42578125" style="1" customWidth="1"/>
    <col min="11023" max="11023" width="9.140625" style="1" customWidth="1"/>
    <col min="11024" max="11024" width="4.5703125" style="1" customWidth="1"/>
    <col min="11025" max="11025" width="1.140625" style="1" customWidth="1"/>
    <col min="11026" max="11264" width="9.140625" style="1"/>
    <col min="11265" max="11265" width="1.140625" style="1" customWidth="1"/>
    <col min="11266" max="11266" width="3.140625" style="1" customWidth="1"/>
    <col min="11267" max="11267" width="3.28515625" style="1" customWidth="1"/>
    <col min="11268" max="11268" width="20.28515625" style="1" customWidth="1"/>
    <col min="11269" max="11269" width="18.42578125" style="1" customWidth="1"/>
    <col min="11270" max="11270" width="24.7109375" style="1" customWidth="1"/>
    <col min="11271" max="11271" width="17.5703125" style="1" customWidth="1"/>
    <col min="11272" max="11273" width="4.5703125" style="1" customWidth="1"/>
    <col min="11274" max="11275" width="4.7109375" style="1" customWidth="1"/>
    <col min="11276" max="11276" width="4.85546875" style="1" customWidth="1"/>
    <col min="11277" max="11278" width="4.42578125" style="1" customWidth="1"/>
    <col min="11279" max="11279" width="9.140625" style="1" customWidth="1"/>
    <col min="11280" max="11280" width="4.5703125" style="1" customWidth="1"/>
    <col min="11281" max="11281" width="1.140625" style="1" customWidth="1"/>
    <col min="11282" max="11520" width="9.140625" style="1"/>
    <col min="11521" max="11521" width="1.140625" style="1" customWidth="1"/>
    <col min="11522" max="11522" width="3.140625" style="1" customWidth="1"/>
    <col min="11523" max="11523" width="3.28515625" style="1" customWidth="1"/>
    <col min="11524" max="11524" width="20.28515625" style="1" customWidth="1"/>
    <col min="11525" max="11525" width="18.42578125" style="1" customWidth="1"/>
    <col min="11526" max="11526" width="24.7109375" style="1" customWidth="1"/>
    <col min="11527" max="11527" width="17.5703125" style="1" customWidth="1"/>
    <col min="11528" max="11529" width="4.5703125" style="1" customWidth="1"/>
    <col min="11530" max="11531" width="4.7109375" style="1" customWidth="1"/>
    <col min="11532" max="11532" width="4.85546875" style="1" customWidth="1"/>
    <col min="11533" max="11534" width="4.42578125" style="1" customWidth="1"/>
    <col min="11535" max="11535" width="9.140625" style="1" customWidth="1"/>
    <col min="11536" max="11536" width="4.5703125" style="1" customWidth="1"/>
    <col min="11537" max="11537" width="1.140625" style="1" customWidth="1"/>
    <col min="11538" max="11776" width="9.140625" style="1"/>
    <col min="11777" max="11777" width="1.140625" style="1" customWidth="1"/>
    <col min="11778" max="11778" width="3.140625" style="1" customWidth="1"/>
    <col min="11779" max="11779" width="3.28515625" style="1" customWidth="1"/>
    <col min="11780" max="11780" width="20.28515625" style="1" customWidth="1"/>
    <col min="11781" max="11781" width="18.42578125" style="1" customWidth="1"/>
    <col min="11782" max="11782" width="24.7109375" style="1" customWidth="1"/>
    <col min="11783" max="11783" width="17.5703125" style="1" customWidth="1"/>
    <col min="11784" max="11785" width="4.5703125" style="1" customWidth="1"/>
    <col min="11786" max="11787" width="4.7109375" style="1" customWidth="1"/>
    <col min="11788" max="11788" width="4.85546875" style="1" customWidth="1"/>
    <col min="11789" max="11790" width="4.42578125" style="1" customWidth="1"/>
    <col min="11791" max="11791" width="9.140625" style="1" customWidth="1"/>
    <col min="11792" max="11792" width="4.5703125" style="1" customWidth="1"/>
    <col min="11793" max="11793" width="1.140625" style="1" customWidth="1"/>
    <col min="11794" max="12032" width="9.140625" style="1"/>
    <col min="12033" max="12033" width="1.140625" style="1" customWidth="1"/>
    <col min="12034" max="12034" width="3.140625" style="1" customWidth="1"/>
    <col min="12035" max="12035" width="3.28515625" style="1" customWidth="1"/>
    <col min="12036" max="12036" width="20.28515625" style="1" customWidth="1"/>
    <col min="12037" max="12037" width="18.42578125" style="1" customWidth="1"/>
    <col min="12038" max="12038" width="24.7109375" style="1" customWidth="1"/>
    <col min="12039" max="12039" width="17.5703125" style="1" customWidth="1"/>
    <col min="12040" max="12041" width="4.5703125" style="1" customWidth="1"/>
    <col min="12042" max="12043" width="4.7109375" style="1" customWidth="1"/>
    <col min="12044" max="12044" width="4.85546875" style="1" customWidth="1"/>
    <col min="12045" max="12046" width="4.42578125" style="1" customWidth="1"/>
    <col min="12047" max="12047" width="9.140625" style="1" customWidth="1"/>
    <col min="12048" max="12048" width="4.5703125" style="1" customWidth="1"/>
    <col min="12049" max="12049" width="1.140625" style="1" customWidth="1"/>
    <col min="12050" max="12288" width="9.140625" style="1"/>
    <col min="12289" max="12289" width="1.140625" style="1" customWidth="1"/>
    <col min="12290" max="12290" width="3.140625" style="1" customWidth="1"/>
    <col min="12291" max="12291" width="3.28515625" style="1" customWidth="1"/>
    <col min="12292" max="12292" width="20.28515625" style="1" customWidth="1"/>
    <col min="12293" max="12293" width="18.42578125" style="1" customWidth="1"/>
    <col min="12294" max="12294" width="24.7109375" style="1" customWidth="1"/>
    <col min="12295" max="12295" width="17.5703125" style="1" customWidth="1"/>
    <col min="12296" max="12297" width="4.5703125" style="1" customWidth="1"/>
    <col min="12298" max="12299" width="4.7109375" style="1" customWidth="1"/>
    <col min="12300" max="12300" width="4.85546875" style="1" customWidth="1"/>
    <col min="12301" max="12302" width="4.42578125" style="1" customWidth="1"/>
    <col min="12303" max="12303" width="9.140625" style="1" customWidth="1"/>
    <col min="12304" max="12304" width="4.5703125" style="1" customWidth="1"/>
    <col min="12305" max="12305" width="1.140625" style="1" customWidth="1"/>
    <col min="12306" max="12544" width="9.140625" style="1"/>
    <col min="12545" max="12545" width="1.140625" style="1" customWidth="1"/>
    <col min="12546" max="12546" width="3.140625" style="1" customWidth="1"/>
    <col min="12547" max="12547" width="3.28515625" style="1" customWidth="1"/>
    <col min="12548" max="12548" width="20.28515625" style="1" customWidth="1"/>
    <col min="12549" max="12549" width="18.42578125" style="1" customWidth="1"/>
    <col min="12550" max="12550" width="24.7109375" style="1" customWidth="1"/>
    <col min="12551" max="12551" width="17.5703125" style="1" customWidth="1"/>
    <col min="12552" max="12553" width="4.5703125" style="1" customWidth="1"/>
    <col min="12554" max="12555" width="4.7109375" style="1" customWidth="1"/>
    <col min="12556" max="12556" width="4.85546875" style="1" customWidth="1"/>
    <col min="12557" max="12558" width="4.42578125" style="1" customWidth="1"/>
    <col min="12559" max="12559" width="9.140625" style="1" customWidth="1"/>
    <col min="12560" max="12560" width="4.5703125" style="1" customWidth="1"/>
    <col min="12561" max="12561" width="1.140625" style="1" customWidth="1"/>
    <col min="12562" max="12800" width="9.140625" style="1"/>
    <col min="12801" max="12801" width="1.140625" style="1" customWidth="1"/>
    <col min="12802" max="12802" width="3.140625" style="1" customWidth="1"/>
    <col min="12803" max="12803" width="3.28515625" style="1" customWidth="1"/>
    <col min="12804" max="12804" width="20.28515625" style="1" customWidth="1"/>
    <col min="12805" max="12805" width="18.42578125" style="1" customWidth="1"/>
    <col min="12806" max="12806" width="24.7109375" style="1" customWidth="1"/>
    <col min="12807" max="12807" width="17.5703125" style="1" customWidth="1"/>
    <col min="12808" max="12809" width="4.5703125" style="1" customWidth="1"/>
    <col min="12810" max="12811" width="4.7109375" style="1" customWidth="1"/>
    <col min="12812" max="12812" width="4.85546875" style="1" customWidth="1"/>
    <col min="12813" max="12814" width="4.42578125" style="1" customWidth="1"/>
    <col min="12815" max="12815" width="9.140625" style="1" customWidth="1"/>
    <col min="12816" max="12816" width="4.5703125" style="1" customWidth="1"/>
    <col min="12817" max="12817" width="1.140625" style="1" customWidth="1"/>
    <col min="12818" max="13056" width="9.140625" style="1"/>
    <col min="13057" max="13057" width="1.140625" style="1" customWidth="1"/>
    <col min="13058" max="13058" width="3.140625" style="1" customWidth="1"/>
    <col min="13059" max="13059" width="3.28515625" style="1" customWidth="1"/>
    <col min="13060" max="13060" width="20.28515625" style="1" customWidth="1"/>
    <col min="13061" max="13061" width="18.42578125" style="1" customWidth="1"/>
    <col min="13062" max="13062" width="24.7109375" style="1" customWidth="1"/>
    <col min="13063" max="13063" width="17.5703125" style="1" customWidth="1"/>
    <col min="13064" max="13065" width="4.5703125" style="1" customWidth="1"/>
    <col min="13066" max="13067" width="4.7109375" style="1" customWidth="1"/>
    <col min="13068" max="13068" width="4.85546875" style="1" customWidth="1"/>
    <col min="13069" max="13070" width="4.42578125" style="1" customWidth="1"/>
    <col min="13071" max="13071" width="9.140625" style="1" customWidth="1"/>
    <col min="13072" max="13072" width="4.5703125" style="1" customWidth="1"/>
    <col min="13073" max="13073" width="1.140625" style="1" customWidth="1"/>
    <col min="13074" max="13312" width="9.140625" style="1"/>
    <col min="13313" max="13313" width="1.140625" style="1" customWidth="1"/>
    <col min="13314" max="13314" width="3.140625" style="1" customWidth="1"/>
    <col min="13315" max="13315" width="3.28515625" style="1" customWidth="1"/>
    <col min="13316" max="13316" width="20.28515625" style="1" customWidth="1"/>
    <col min="13317" max="13317" width="18.42578125" style="1" customWidth="1"/>
    <col min="13318" max="13318" width="24.7109375" style="1" customWidth="1"/>
    <col min="13319" max="13319" width="17.5703125" style="1" customWidth="1"/>
    <col min="13320" max="13321" width="4.5703125" style="1" customWidth="1"/>
    <col min="13322" max="13323" width="4.7109375" style="1" customWidth="1"/>
    <col min="13324" max="13324" width="4.85546875" style="1" customWidth="1"/>
    <col min="13325" max="13326" width="4.42578125" style="1" customWidth="1"/>
    <col min="13327" max="13327" width="9.140625" style="1" customWidth="1"/>
    <col min="13328" max="13328" width="4.5703125" style="1" customWidth="1"/>
    <col min="13329" max="13329" width="1.140625" style="1" customWidth="1"/>
    <col min="13330" max="13568" width="9.140625" style="1"/>
    <col min="13569" max="13569" width="1.140625" style="1" customWidth="1"/>
    <col min="13570" max="13570" width="3.140625" style="1" customWidth="1"/>
    <col min="13571" max="13571" width="3.28515625" style="1" customWidth="1"/>
    <col min="13572" max="13572" width="20.28515625" style="1" customWidth="1"/>
    <col min="13573" max="13573" width="18.42578125" style="1" customWidth="1"/>
    <col min="13574" max="13574" width="24.7109375" style="1" customWidth="1"/>
    <col min="13575" max="13575" width="17.5703125" style="1" customWidth="1"/>
    <col min="13576" max="13577" width="4.5703125" style="1" customWidth="1"/>
    <col min="13578" max="13579" width="4.7109375" style="1" customWidth="1"/>
    <col min="13580" max="13580" width="4.85546875" style="1" customWidth="1"/>
    <col min="13581" max="13582" width="4.42578125" style="1" customWidth="1"/>
    <col min="13583" max="13583" width="9.140625" style="1" customWidth="1"/>
    <col min="13584" max="13584" width="4.5703125" style="1" customWidth="1"/>
    <col min="13585" max="13585" width="1.140625" style="1" customWidth="1"/>
    <col min="13586" max="13824" width="9.140625" style="1"/>
    <col min="13825" max="13825" width="1.140625" style="1" customWidth="1"/>
    <col min="13826" max="13826" width="3.140625" style="1" customWidth="1"/>
    <col min="13827" max="13827" width="3.28515625" style="1" customWidth="1"/>
    <col min="13828" max="13828" width="20.28515625" style="1" customWidth="1"/>
    <col min="13829" max="13829" width="18.42578125" style="1" customWidth="1"/>
    <col min="13830" max="13830" width="24.7109375" style="1" customWidth="1"/>
    <col min="13831" max="13831" width="17.5703125" style="1" customWidth="1"/>
    <col min="13832" max="13833" width="4.5703125" style="1" customWidth="1"/>
    <col min="13834" max="13835" width="4.7109375" style="1" customWidth="1"/>
    <col min="13836" max="13836" width="4.85546875" style="1" customWidth="1"/>
    <col min="13837" max="13838" width="4.42578125" style="1" customWidth="1"/>
    <col min="13839" max="13839" width="9.140625" style="1" customWidth="1"/>
    <col min="13840" max="13840" width="4.5703125" style="1" customWidth="1"/>
    <col min="13841" max="13841" width="1.140625" style="1" customWidth="1"/>
    <col min="13842" max="14080" width="9.140625" style="1"/>
    <col min="14081" max="14081" width="1.140625" style="1" customWidth="1"/>
    <col min="14082" max="14082" width="3.140625" style="1" customWidth="1"/>
    <col min="14083" max="14083" width="3.28515625" style="1" customWidth="1"/>
    <col min="14084" max="14084" width="20.28515625" style="1" customWidth="1"/>
    <col min="14085" max="14085" width="18.42578125" style="1" customWidth="1"/>
    <col min="14086" max="14086" width="24.7109375" style="1" customWidth="1"/>
    <col min="14087" max="14087" width="17.5703125" style="1" customWidth="1"/>
    <col min="14088" max="14089" width="4.5703125" style="1" customWidth="1"/>
    <col min="14090" max="14091" width="4.7109375" style="1" customWidth="1"/>
    <col min="14092" max="14092" width="4.85546875" style="1" customWidth="1"/>
    <col min="14093" max="14094" width="4.42578125" style="1" customWidth="1"/>
    <col min="14095" max="14095" width="9.140625" style="1" customWidth="1"/>
    <col min="14096" max="14096" width="4.5703125" style="1" customWidth="1"/>
    <col min="14097" max="14097" width="1.140625" style="1" customWidth="1"/>
    <col min="14098" max="14336" width="9.140625" style="1"/>
    <col min="14337" max="14337" width="1.140625" style="1" customWidth="1"/>
    <col min="14338" max="14338" width="3.140625" style="1" customWidth="1"/>
    <col min="14339" max="14339" width="3.28515625" style="1" customWidth="1"/>
    <col min="14340" max="14340" width="20.28515625" style="1" customWidth="1"/>
    <col min="14341" max="14341" width="18.42578125" style="1" customWidth="1"/>
    <col min="14342" max="14342" width="24.7109375" style="1" customWidth="1"/>
    <col min="14343" max="14343" width="17.5703125" style="1" customWidth="1"/>
    <col min="14344" max="14345" width="4.5703125" style="1" customWidth="1"/>
    <col min="14346" max="14347" width="4.7109375" style="1" customWidth="1"/>
    <col min="14348" max="14348" width="4.85546875" style="1" customWidth="1"/>
    <col min="14349" max="14350" width="4.42578125" style="1" customWidth="1"/>
    <col min="14351" max="14351" width="9.140625" style="1" customWidth="1"/>
    <col min="14352" max="14352" width="4.5703125" style="1" customWidth="1"/>
    <col min="14353" max="14353" width="1.140625" style="1" customWidth="1"/>
    <col min="14354" max="14592" width="9.140625" style="1"/>
    <col min="14593" max="14593" width="1.140625" style="1" customWidth="1"/>
    <col min="14594" max="14594" width="3.140625" style="1" customWidth="1"/>
    <col min="14595" max="14595" width="3.28515625" style="1" customWidth="1"/>
    <col min="14596" max="14596" width="20.28515625" style="1" customWidth="1"/>
    <col min="14597" max="14597" width="18.42578125" style="1" customWidth="1"/>
    <col min="14598" max="14598" width="24.7109375" style="1" customWidth="1"/>
    <col min="14599" max="14599" width="17.5703125" style="1" customWidth="1"/>
    <col min="14600" max="14601" width="4.5703125" style="1" customWidth="1"/>
    <col min="14602" max="14603" width="4.7109375" style="1" customWidth="1"/>
    <col min="14604" max="14604" width="4.85546875" style="1" customWidth="1"/>
    <col min="14605" max="14606" width="4.42578125" style="1" customWidth="1"/>
    <col min="14607" max="14607" width="9.140625" style="1" customWidth="1"/>
    <col min="14608" max="14608" width="4.5703125" style="1" customWidth="1"/>
    <col min="14609" max="14609" width="1.140625" style="1" customWidth="1"/>
    <col min="14610" max="14848" width="9.140625" style="1"/>
    <col min="14849" max="14849" width="1.140625" style="1" customWidth="1"/>
    <col min="14850" max="14850" width="3.140625" style="1" customWidth="1"/>
    <col min="14851" max="14851" width="3.28515625" style="1" customWidth="1"/>
    <col min="14852" max="14852" width="20.28515625" style="1" customWidth="1"/>
    <col min="14853" max="14853" width="18.42578125" style="1" customWidth="1"/>
    <col min="14854" max="14854" width="24.7109375" style="1" customWidth="1"/>
    <col min="14855" max="14855" width="17.5703125" style="1" customWidth="1"/>
    <col min="14856" max="14857" width="4.5703125" style="1" customWidth="1"/>
    <col min="14858" max="14859" width="4.7109375" style="1" customWidth="1"/>
    <col min="14860" max="14860" width="4.85546875" style="1" customWidth="1"/>
    <col min="14861" max="14862" width="4.42578125" style="1" customWidth="1"/>
    <col min="14863" max="14863" width="9.140625" style="1" customWidth="1"/>
    <col min="14864" max="14864" width="4.5703125" style="1" customWidth="1"/>
    <col min="14865" max="14865" width="1.140625" style="1" customWidth="1"/>
    <col min="14866" max="15104" width="9.140625" style="1"/>
    <col min="15105" max="15105" width="1.140625" style="1" customWidth="1"/>
    <col min="15106" max="15106" width="3.140625" style="1" customWidth="1"/>
    <col min="15107" max="15107" width="3.28515625" style="1" customWidth="1"/>
    <col min="15108" max="15108" width="20.28515625" style="1" customWidth="1"/>
    <col min="15109" max="15109" width="18.42578125" style="1" customWidth="1"/>
    <col min="15110" max="15110" width="24.7109375" style="1" customWidth="1"/>
    <col min="15111" max="15111" width="17.5703125" style="1" customWidth="1"/>
    <col min="15112" max="15113" width="4.5703125" style="1" customWidth="1"/>
    <col min="15114" max="15115" width="4.7109375" style="1" customWidth="1"/>
    <col min="15116" max="15116" width="4.85546875" style="1" customWidth="1"/>
    <col min="15117" max="15118" width="4.42578125" style="1" customWidth="1"/>
    <col min="15119" max="15119" width="9.140625" style="1" customWidth="1"/>
    <col min="15120" max="15120" width="4.5703125" style="1" customWidth="1"/>
    <col min="15121" max="15121" width="1.140625" style="1" customWidth="1"/>
    <col min="15122" max="15360" width="9.140625" style="1"/>
    <col min="15361" max="15361" width="1.140625" style="1" customWidth="1"/>
    <col min="15362" max="15362" width="3.140625" style="1" customWidth="1"/>
    <col min="15363" max="15363" width="3.28515625" style="1" customWidth="1"/>
    <col min="15364" max="15364" width="20.28515625" style="1" customWidth="1"/>
    <col min="15365" max="15365" width="18.42578125" style="1" customWidth="1"/>
    <col min="15366" max="15366" width="24.7109375" style="1" customWidth="1"/>
    <col min="15367" max="15367" width="17.5703125" style="1" customWidth="1"/>
    <col min="15368" max="15369" width="4.5703125" style="1" customWidth="1"/>
    <col min="15370" max="15371" width="4.7109375" style="1" customWidth="1"/>
    <col min="15372" max="15372" width="4.85546875" style="1" customWidth="1"/>
    <col min="15373" max="15374" width="4.42578125" style="1" customWidth="1"/>
    <col min="15375" max="15375" width="9.140625" style="1" customWidth="1"/>
    <col min="15376" max="15376" width="4.5703125" style="1" customWidth="1"/>
    <col min="15377" max="15377" width="1.140625" style="1" customWidth="1"/>
    <col min="15378" max="15616" width="9.140625" style="1"/>
    <col min="15617" max="15617" width="1.140625" style="1" customWidth="1"/>
    <col min="15618" max="15618" width="3.140625" style="1" customWidth="1"/>
    <col min="15619" max="15619" width="3.28515625" style="1" customWidth="1"/>
    <col min="15620" max="15620" width="20.28515625" style="1" customWidth="1"/>
    <col min="15621" max="15621" width="18.42578125" style="1" customWidth="1"/>
    <col min="15622" max="15622" width="24.7109375" style="1" customWidth="1"/>
    <col min="15623" max="15623" width="17.5703125" style="1" customWidth="1"/>
    <col min="15624" max="15625" width="4.5703125" style="1" customWidth="1"/>
    <col min="15626" max="15627" width="4.7109375" style="1" customWidth="1"/>
    <col min="15628" max="15628" width="4.85546875" style="1" customWidth="1"/>
    <col min="15629" max="15630" width="4.42578125" style="1" customWidth="1"/>
    <col min="15631" max="15631" width="9.140625" style="1" customWidth="1"/>
    <col min="15632" max="15632" width="4.5703125" style="1" customWidth="1"/>
    <col min="15633" max="15633" width="1.140625" style="1" customWidth="1"/>
    <col min="15634" max="15872" width="9.140625" style="1"/>
    <col min="15873" max="15873" width="1.140625" style="1" customWidth="1"/>
    <col min="15874" max="15874" width="3.140625" style="1" customWidth="1"/>
    <col min="15875" max="15875" width="3.28515625" style="1" customWidth="1"/>
    <col min="15876" max="15876" width="20.28515625" style="1" customWidth="1"/>
    <col min="15877" max="15877" width="18.42578125" style="1" customWidth="1"/>
    <col min="15878" max="15878" width="24.7109375" style="1" customWidth="1"/>
    <col min="15879" max="15879" width="17.5703125" style="1" customWidth="1"/>
    <col min="15880" max="15881" width="4.5703125" style="1" customWidth="1"/>
    <col min="15882" max="15883" width="4.7109375" style="1" customWidth="1"/>
    <col min="15884" max="15884" width="4.85546875" style="1" customWidth="1"/>
    <col min="15885" max="15886" width="4.42578125" style="1" customWidth="1"/>
    <col min="15887" max="15887" width="9.140625" style="1" customWidth="1"/>
    <col min="15888" max="15888" width="4.5703125" style="1" customWidth="1"/>
    <col min="15889" max="15889" width="1.140625" style="1" customWidth="1"/>
    <col min="15890" max="16128" width="9.140625" style="1"/>
    <col min="16129" max="16129" width="1.140625" style="1" customWidth="1"/>
    <col min="16130" max="16130" width="3.140625" style="1" customWidth="1"/>
    <col min="16131" max="16131" width="3.28515625" style="1" customWidth="1"/>
    <col min="16132" max="16132" width="20.28515625" style="1" customWidth="1"/>
    <col min="16133" max="16133" width="18.42578125" style="1" customWidth="1"/>
    <col min="16134" max="16134" width="24.7109375" style="1" customWidth="1"/>
    <col min="16135" max="16135" width="17.5703125" style="1" customWidth="1"/>
    <col min="16136" max="16137" width="4.5703125" style="1" customWidth="1"/>
    <col min="16138" max="16139" width="4.7109375" style="1" customWidth="1"/>
    <col min="16140" max="16140" width="4.85546875" style="1" customWidth="1"/>
    <col min="16141" max="16142" width="4.42578125" style="1" customWidth="1"/>
    <col min="16143" max="16143" width="9.140625" style="1" customWidth="1"/>
    <col min="16144" max="16144" width="4.5703125" style="1" customWidth="1"/>
    <col min="16145" max="16145" width="1.140625" style="1" customWidth="1"/>
    <col min="16146" max="16384" width="9.140625" style="1"/>
  </cols>
  <sheetData>
    <row r="1" spans="1:19" ht="6" customHeight="1" thickTop="1" thickBot="1">
      <c r="A1" s="15"/>
      <c r="B1" s="16"/>
      <c r="C1" s="16"/>
      <c r="D1" s="16"/>
      <c r="E1" s="16"/>
      <c r="F1" s="16"/>
      <c r="G1" s="16"/>
      <c r="H1" s="16"/>
      <c r="I1" s="16"/>
      <c r="J1" s="16"/>
      <c r="K1" s="16"/>
      <c r="L1" s="16"/>
      <c r="M1" s="16"/>
      <c r="N1" s="16"/>
      <c r="O1" s="16"/>
      <c r="P1" s="16"/>
      <c r="Q1" s="17"/>
    </row>
    <row r="2" spans="1:19" ht="10.15" customHeight="1" thickTop="1">
      <c r="A2" s="18"/>
      <c r="B2" s="19"/>
      <c r="C2" s="20"/>
      <c r="D2" s="20"/>
      <c r="E2" s="20"/>
      <c r="F2" s="20"/>
      <c r="G2" s="20"/>
      <c r="H2" s="20"/>
      <c r="I2" s="20"/>
      <c r="J2" s="20"/>
      <c r="K2" s="20"/>
      <c r="L2" s="20"/>
      <c r="M2" s="20"/>
      <c r="N2" s="20"/>
      <c r="O2" s="20"/>
      <c r="P2" s="21"/>
      <c r="Q2" s="22"/>
    </row>
    <row r="3" spans="1:19" ht="15.75">
      <c r="A3" s="18"/>
      <c r="B3" s="761" t="s">
        <v>98</v>
      </c>
      <c r="C3" s="762"/>
      <c r="D3" s="762"/>
      <c r="E3" s="762"/>
      <c r="F3" s="23"/>
      <c r="G3" s="762" t="s">
        <v>99</v>
      </c>
      <c r="H3" s="762"/>
      <c r="I3" s="762"/>
      <c r="J3" s="762"/>
      <c r="K3" s="762"/>
      <c r="L3" s="762"/>
      <c r="M3" s="762"/>
      <c r="N3" s="762"/>
      <c r="O3" s="762"/>
      <c r="P3" s="763"/>
      <c r="Q3" s="22"/>
    </row>
    <row r="4" spans="1:19" ht="15.75">
      <c r="A4" s="18"/>
      <c r="B4" s="764" t="s">
        <v>100</v>
      </c>
      <c r="C4" s="765"/>
      <c r="D4" s="765"/>
      <c r="E4" s="765"/>
      <c r="F4" s="23"/>
      <c r="G4" s="762" t="s">
        <v>101</v>
      </c>
      <c r="H4" s="762"/>
      <c r="I4" s="762"/>
      <c r="J4" s="762"/>
      <c r="K4" s="762"/>
      <c r="L4" s="762"/>
      <c r="M4" s="762"/>
      <c r="N4" s="762"/>
      <c r="O4" s="762"/>
      <c r="P4" s="763"/>
      <c r="Q4" s="22"/>
    </row>
    <row r="5" spans="1:19">
      <c r="A5" s="18"/>
      <c r="B5" s="766" t="s">
        <v>102</v>
      </c>
      <c r="C5" s="767"/>
      <c r="D5" s="767"/>
      <c r="E5" s="767"/>
      <c r="F5" s="24"/>
      <c r="G5" s="767" t="s">
        <v>103</v>
      </c>
      <c r="H5" s="767"/>
      <c r="I5" s="767"/>
      <c r="J5" s="767"/>
      <c r="K5" s="767"/>
      <c r="L5" s="767"/>
      <c r="M5" s="767"/>
      <c r="N5" s="767"/>
      <c r="O5" s="767"/>
      <c r="P5" s="768"/>
      <c r="Q5" s="22"/>
    </row>
    <row r="6" spans="1:19">
      <c r="A6" s="18"/>
      <c r="B6" s="25"/>
      <c r="C6" s="24"/>
      <c r="D6" s="24"/>
      <c r="E6" s="24"/>
      <c r="F6" s="24"/>
      <c r="G6" s="24"/>
      <c r="H6" s="24"/>
      <c r="I6" s="24"/>
      <c r="J6" s="24"/>
      <c r="K6" s="24"/>
      <c r="L6" s="24"/>
      <c r="M6" s="24"/>
      <c r="N6" s="24"/>
      <c r="O6" s="24"/>
      <c r="P6" s="26"/>
      <c r="Q6" s="22"/>
    </row>
    <row r="7" spans="1:19">
      <c r="A7" s="18"/>
      <c r="B7" s="25"/>
      <c r="C7" s="24"/>
      <c r="D7" s="24"/>
      <c r="E7" s="24"/>
      <c r="F7" s="24"/>
      <c r="G7" s="24"/>
      <c r="H7" s="24"/>
      <c r="I7" s="24"/>
      <c r="J7" s="24"/>
      <c r="K7" s="24"/>
      <c r="L7" s="24"/>
      <c r="M7" s="24"/>
      <c r="N7" s="24"/>
      <c r="O7" s="24"/>
      <c r="P7" s="26"/>
      <c r="Q7" s="22"/>
    </row>
    <row r="8" spans="1:19">
      <c r="A8" s="18"/>
      <c r="B8" s="25"/>
      <c r="C8" s="24"/>
      <c r="D8" s="24"/>
      <c r="E8" s="24"/>
      <c r="F8" s="24"/>
      <c r="G8" s="24"/>
      <c r="H8" s="24"/>
      <c r="I8" s="24"/>
      <c r="J8" s="24"/>
      <c r="K8" s="24"/>
      <c r="L8" s="24"/>
      <c r="M8" s="24"/>
      <c r="N8" s="24"/>
      <c r="O8" s="24"/>
      <c r="P8" s="26"/>
      <c r="Q8" s="22"/>
    </row>
    <row r="9" spans="1:19">
      <c r="A9" s="18"/>
      <c r="B9" s="25"/>
      <c r="C9" s="24"/>
      <c r="D9" s="24"/>
      <c r="E9" s="24"/>
      <c r="F9" s="24"/>
      <c r="G9" s="24"/>
      <c r="H9" s="24"/>
      <c r="I9" s="24"/>
      <c r="J9" s="24"/>
      <c r="K9" s="24"/>
      <c r="L9" s="24"/>
      <c r="M9" s="24"/>
      <c r="N9" s="24"/>
      <c r="O9" s="24"/>
      <c r="P9" s="26"/>
      <c r="Q9" s="22"/>
    </row>
    <row r="10" spans="1:19">
      <c r="A10" s="18"/>
      <c r="B10" s="25"/>
      <c r="C10" s="24"/>
      <c r="D10" s="24"/>
      <c r="E10" s="24"/>
      <c r="F10" s="24"/>
      <c r="G10" s="24"/>
      <c r="H10" s="24"/>
      <c r="I10" s="24"/>
      <c r="J10" s="24"/>
      <c r="K10" s="24"/>
      <c r="L10" s="24"/>
      <c r="M10" s="24"/>
      <c r="N10" s="24"/>
      <c r="O10" s="24"/>
      <c r="P10" s="26"/>
      <c r="Q10" s="22"/>
    </row>
    <row r="11" spans="1:19">
      <c r="A11" s="18"/>
      <c r="B11" s="25"/>
      <c r="C11" s="24"/>
      <c r="D11" s="24"/>
      <c r="E11" s="24"/>
      <c r="F11" s="24"/>
      <c r="G11" s="24"/>
      <c r="H11" s="24"/>
      <c r="I11" s="24"/>
      <c r="J11" s="24"/>
      <c r="K11" s="24"/>
      <c r="L11" s="24"/>
      <c r="M11" s="24"/>
      <c r="N11" s="24"/>
      <c r="O11" s="24"/>
      <c r="P11" s="26"/>
      <c r="Q11" s="22"/>
    </row>
    <row r="12" spans="1:19">
      <c r="A12" s="18"/>
      <c r="B12" s="25"/>
      <c r="C12" s="24"/>
      <c r="D12" s="24"/>
      <c r="E12" s="24"/>
      <c r="F12" s="24"/>
      <c r="G12" s="24"/>
      <c r="H12" s="24"/>
      <c r="I12" s="24"/>
      <c r="J12" s="24"/>
      <c r="K12" s="24"/>
      <c r="L12" s="24"/>
      <c r="M12" s="24"/>
      <c r="N12" s="24"/>
      <c r="O12" s="24"/>
      <c r="P12" s="26"/>
      <c r="Q12" s="22"/>
    </row>
    <row r="13" spans="1:19">
      <c r="A13" s="18"/>
      <c r="B13" s="25"/>
      <c r="C13" s="24"/>
      <c r="D13" s="24"/>
      <c r="E13" s="24"/>
      <c r="F13" s="24"/>
      <c r="G13" s="24"/>
      <c r="H13" s="24"/>
      <c r="I13" s="24"/>
      <c r="J13" s="24"/>
      <c r="K13" s="24"/>
      <c r="L13" s="24"/>
      <c r="M13" s="24"/>
      <c r="N13" s="24"/>
      <c r="O13" s="24"/>
      <c r="P13" s="26"/>
      <c r="Q13" s="22"/>
    </row>
    <row r="14" spans="1:19" ht="15.75" thickBot="1">
      <c r="A14" s="18"/>
      <c r="B14" s="25"/>
      <c r="C14" s="24"/>
      <c r="D14" s="24"/>
      <c r="E14" s="24"/>
      <c r="F14" s="24"/>
      <c r="G14" s="24"/>
      <c r="H14" s="24"/>
      <c r="I14" s="24"/>
      <c r="J14" s="24"/>
      <c r="K14" s="24"/>
      <c r="L14" s="24"/>
      <c r="M14" s="24"/>
      <c r="N14" s="24"/>
      <c r="O14" s="24"/>
      <c r="P14" s="26"/>
      <c r="Q14" s="22"/>
    </row>
    <row r="15" spans="1:19" ht="36" thickTop="1" thickBot="1">
      <c r="A15" s="18"/>
      <c r="B15" s="753" t="s">
        <v>104</v>
      </c>
      <c r="C15" s="754"/>
      <c r="D15" s="754"/>
      <c r="E15" s="754"/>
      <c r="F15" s="754"/>
      <c r="G15" s="754"/>
      <c r="H15" s="754"/>
      <c r="I15" s="754"/>
      <c r="J15" s="754"/>
      <c r="K15" s="754"/>
      <c r="L15" s="754"/>
      <c r="M15" s="754"/>
      <c r="N15" s="754"/>
      <c r="O15" s="754"/>
      <c r="P15" s="755"/>
      <c r="Q15" s="22"/>
      <c r="S15" s="30"/>
    </row>
    <row r="16" spans="1:19" ht="35.25" thickTop="1">
      <c r="A16" s="18"/>
      <c r="B16" s="27"/>
      <c r="C16" s="28"/>
      <c r="D16" s="28"/>
      <c r="E16" s="28"/>
      <c r="F16" s="28"/>
      <c r="G16" s="28"/>
      <c r="H16" s="28"/>
      <c r="I16" s="28"/>
      <c r="J16" s="28"/>
      <c r="K16" s="28"/>
      <c r="L16" s="28"/>
      <c r="M16" s="28"/>
      <c r="N16" s="28"/>
      <c r="O16" s="28"/>
      <c r="P16" s="29"/>
      <c r="Q16" s="22"/>
    </row>
    <row r="17" spans="1:17" ht="34.5">
      <c r="A17" s="18"/>
      <c r="B17" s="27"/>
      <c r="C17" s="28"/>
      <c r="D17" s="28"/>
      <c r="E17" s="28"/>
      <c r="F17" s="28"/>
      <c r="G17" s="28"/>
      <c r="H17" s="28"/>
      <c r="I17" s="28"/>
      <c r="J17" s="28"/>
      <c r="K17" s="28"/>
      <c r="L17" s="28"/>
      <c r="M17" s="28"/>
      <c r="N17" s="28"/>
      <c r="O17" s="28"/>
      <c r="P17" s="29"/>
      <c r="Q17" s="22"/>
    </row>
    <row r="18" spans="1:17" ht="34.5">
      <c r="A18" s="18"/>
      <c r="B18" s="27"/>
      <c r="C18" s="28"/>
      <c r="D18" s="28"/>
      <c r="E18" s="28"/>
      <c r="F18" s="28"/>
      <c r="G18" s="28"/>
      <c r="H18" s="28"/>
      <c r="I18" s="28"/>
      <c r="J18" s="28"/>
      <c r="K18" s="28"/>
      <c r="L18" s="28"/>
      <c r="M18" s="28"/>
      <c r="N18" s="28"/>
      <c r="O18" s="28"/>
      <c r="P18" s="29"/>
      <c r="Q18" s="22"/>
    </row>
    <row r="19" spans="1:17">
      <c r="A19" s="18"/>
      <c r="B19" s="25"/>
      <c r="C19" s="24"/>
      <c r="D19" s="24"/>
      <c r="E19" s="24"/>
      <c r="F19" s="24"/>
      <c r="G19" s="24"/>
      <c r="H19" s="24"/>
      <c r="I19" s="24"/>
      <c r="J19" s="24"/>
      <c r="K19" s="24"/>
      <c r="L19" s="24"/>
      <c r="M19" s="24"/>
      <c r="N19" s="24"/>
      <c r="O19" s="24"/>
      <c r="P19" s="26"/>
      <c r="Q19" s="22"/>
    </row>
    <row r="20" spans="1:17">
      <c r="A20" s="18"/>
      <c r="B20" s="25"/>
      <c r="C20" s="24"/>
      <c r="D20" s="24"/>
      <c r="E20" s="24"/>
      <c r="F20" s="24"/>
      <c r="G20" s="24"/>
      <c r="H20" s="24"/>
      <c r="I20" s="24"/>
      <c r="J20" s="24"/>
      <c r="K20" s="24"/>
      <c r="L20" s="24"/>
      <c r="M20" s="24"/>
      <c r="N20" s="24"/>
      <c r="O20" s="24"/>
      <c r="P20" s="26"/>
      <c r="Q20" s="22"/>
    </row>
    <row r="21" spans="1:17" ht="18.75">
      <c r="A21" s="18"/>
      <c r="B21" s="25"/>
      <c r="C21" s="24"/>
      <c r="D21" s="24"/>
      <c r="E21" s="31" t="s">
        <v>105</v>
      </c>
      <c r="F21" s="756" t="s">
        <v>125</v>
      </c>
      <c r="G21" s="756"/>
      <c r="H21" s="756"/>
      <c r="I21" s="756"/>
      <c r="J21" s="756"/>
      <c r="K21" s="756"/>
      <c r="L21" s="756"/>
      <c r="M21" s="756"/>
      <c r="N21" s="756"/>
      <c r="O21" s="756"/>
      <c r="P21" s="757"/>
      <c r="Q21" s="22"/>
    </row>
    <row r="22" spans="1:17" ht="18.75">
      <c r="A22" s="18"/>
      <c r="B22" s="25"/>
      <c r="C22" s="24"/>
      <c r="D22" s="24"/>
      <c r="E22" s="31" t="s">
        <v>106</v>
      </c>
      <c r="F22" s="756" t="s">
        <v>107</v>
      </c>
      <c r="G22" s="756"/>
      <c r="H22" s="756"/>
      <c r="I22" s="756"/>
      <c r="J22" s="756"/>
      <c r="K22" s="756"/>
      <c r="L22" s="756"/>
      <c r="M22" s="756"/>
      <c r="N22" s="756"/>
      <c r="O22" s="756"/>
      <c r="P22" s="757"/>
      <c r="Q22" s="22"/>
    </row>
    <row r="23" spans="1:17">
      <c r="A23" s="18"/>
      <c r="B23" s="25"/>
      <c r="C23" s="24"/>
      <c r="D23" s="24"/>
      <c r="E23" s="24"/>
      <c r="F23" s="24"/>
      <c r="G23" s="24"/>
      <c r="H23" s="24"/>
      <c r="I23" s="24"/>
      <c r="J23" s="24"/>
      <c r="K23" s="24"/>
      <c r="L23" s="24"/>
      <c r="M23" s="24"/>
      <c r="N23" s="24"/>
      <c r="O23" s="24"/>
      <c r="P23" s="26"/>
      <c r="Q23" s="22"/>
    </row>
    <row r="24" spans="1:17">
      <c r="A24" s="18"/>
      <c r="B24" s="25"/>
      <c r="C24" s="24"/>
      <c r="D24" s="24"/>
      <c r="E24" s="24"/>
      <c r="F24" s="24"/>
      <c r="G24" s="24"/>
      <c r="H24" s="24"/>
      <c r="I24" s="24"/>
      <c r="J24" s="24"/>
      <c r="K24" s="24"/>
      <c r="L24" s="24"/>
      <c r="M24" s="24"/>
      <c r="N24" s="24"/>
      <c r="O24" s="24"/>
      <c r="P24" s="26"/>
      <c r="Q24" s="22"/>
    </row>
    <row r="25" spans="1:17">
      <c r="A25" s="18"/>
      <c r="B25" s="25"/>
      <c r="C25" s="24"/>
      <c r="D25" s="24"/>
      <c r="E25" s="24"/>
      <c r="F25" s="24"/>
      <c r="G25" s="24"/>
      <c r="H25" s="24"/>
      <c r="I25" s="24"/>
      <c r="J25" s="24"/>
      <c r="K25" s="24"/>
      <c r="L25" s="24"/>
      <c r="M25" s="24"/>
      <c r="N25" s="24"/>
      <c r="O25" s="24"/>
      <c r="P25" s="26"/>
      <c r="Q25" s="22"/>
    </row>
    <row r="26" spans="1:17">
      <c r="A26" s="18"/>
      <c r="B26" s="25"/>
      <c r="C26" s="24"/>
      <c r="D26" s="24"/>
      <c r="E26" s="24"/>
      <c r="F26" s="24"/>
      <c r="G26" s="24"/>
      <c r="H26" s="24"/>
      <c r="I26" s="24"/>
      <c r="J26" s="24"/>
      <c r="K26" s="24"/>
      <c r="L26" s="24"/>
      <c r="M26" s="24"/>
      <c r="N26" s="24"/>
      <c r="O26" s="24"/>
      <c r="P26" s="26"/>
      <c r="Q26" s="22"/>
    </row>
    <row r="27" spans="1:17">
      <c r="A27" s="18"/>
      <c r="B27" s="25"/>
      <c r="C27" s="24"/>
      <c r="D27" s="24"/>
      <c r="E27" s="24"/>
      <c r="F27" s="24"/>
      <c r="G27" s="24"/>
      <c r="H27" s="24"/>
      <c r="I27" s="24"/>
      <c r="J27" s="24"/>
      <c r="K27" s="24"/>
      <c r="L27" s="24"/>
      <c r="M27" s="24"/>
      <c r="N27" s="24"/>
      <c r="O27" s="24"/>
      <c r="P27" s="26"/>
      <c r="Q27" s="22"/>
    </row>
    <row r="28" spans="1:17">
      <c r="A28" s="18"/>
      <c r="B28" s="25"/>
      <c r="C28" s="24"/>
      <c r="D28" s="24"/>
      <c r="E28" s="24"/>
      <c r="F28" s="24"/>
      <c r="G28" s="24"/>
      <c r="H28" s="24"/>
      <c r="I28" s="24"/>
      <c r="J28" s="24"/>
      <c r="K28" s="24"/>
      <c r="L28" s="24"/>
      <c r="M28" s="24"/>
      <c r="N28" s="24"/>
      <c r="O28" s="24"/>
      <c r="P28" s="26"/>
      <c r="Q28" s="22"/>
    </row>
    <row r="29" spans="1:17">
      <c r="A29" s="18"/>
      <c r="B29" s="25"/>
      <c r="C29" s="24"/>
      <c r="D29" s="24"/>
      <c r="E29" s="24"/>
      <c r="F29" s="24"/>
      <c r="G29" s="24"/>
      <c r="H29" s="24"/>
      <c r="I29" s="24"/>
      <c r="J29" s="24"/>
      <c r="K29" s="24"/>
      <c r="L29" s="24"/>
      <c r="M29" s="24"/>
      <c r="N29" s="24"/>
      <c r="O29" s="24"/>
      <c r="P29" s="26"/>
      <c r="Q29" s="22"/>
    </row>
    <row r="30" spans="1:17">
      <c r="A30" s="18"/>
      <c r="B30" s="25"/>
      <c r="C30" s="24"/>
      <c r="D30" s="24"/>
      <c r="E30" s="24"/>
      <c r="F30" s="24"/>
      <c r="G30" s="24"/>
      <c r="H30" s="24"/>
      <c r="I30" s="24"/>
      <c r="J30" s="24"/>
      <c r="K30" s="24"/>
      <c r="L30" s="24"/>
      <c r="M30" s="24"/>
      <c r="N30" s="24"/>
      <c r="O30" s="24"/>
      <c r="P30" s="26"/>
      <c r="Q30" s="22"/>
    </row>
    <row r="31" spans="1:17">
      <c r="A31" s="18"/>
      <c r="B31" s="25"/>
      <c r="C31" s="24"/>
      <c r="D31" s="24"/>
      <c r="E31" s="24"/>
      <c r="F31" s="24"/>
      <c r="G31" s="24"/>
      <c r="H31" s="24"/>
      <c r="I31" s="24"/>
      <c r="J31" s="24"/>
      <c r="K31" s="24"/>
      <c r="L31" s="24"/>
      <c r="M31" s="24"/>
      <c r="N31" s="24"/>
      <c r="O31" s="24"/>
      <c r="P31" s="26"/>
      <c r="Q31" s="22"/>
    </row>
    <row r="32" spans="1:17">
      <c r="A32" s="18"/>
      <c r="B32" s="25"/>
      <c r="C32" s="24"/>
      <c r="D32" s="24"/>
      <c r="E32" s="24"/>
      <c r="F32" s="24"/>
      <c r="G32" s="24"/>
      <c r="H32" s="24"/>
      <c r="I32" s="24"/>
      <c r="J32" s="24"/>
      <c r="K32" s="24"/>
      <c r="L32" s="24"/>
      <c r="M32" s="24"/>
      <c r="N32" s="24"/>
      <c r="O32" s="24"/>
      <c r="P32" s="26"/>
      <c r="Q32" s="22"/>
    </row>
    <row r="33" spans="1:17" ht="15.75" thickBot="1">
      <c r="A33" s="18"/>
      <c r="B33" s="758" t="s">
        <v>172</v>
      </c>
      <c r="C33" s="759"/>
      <c r="D33" s="759"/>
      <c r="E33" s="759"/>
      <c r="F33" s="759"/>
      <c r="G33" s="759"/>
      <c r="H33" s="759"/>
      <c r="I33" s="759"/>
      <c r="J33" s="759"/>
      <c r="K33" s="759"/>
      <c r="L33" s="759"/>
      <c r="M33" s="759"/>
      <c r="N33" s="759"/>
      <c r="O33" s="759"/>
      <c r="P33" s="760"/>
      <c r="Q33" s="22"/>
    </row>
    <row r="34" spans="1:17" ht="6" customHeight="1" thickTop="1" thickBot="1">
      <c r="A34" s="32"/>
      <c r="B34" s="33"/>
      <c r="C34" s="33"/>
      <c r="D34" s="33"/>
      <c r="E34" s="33"/>
      <c r="F34" s="33"/>
      <c r="G34" s="33"/>
      <c r="H34" s="33"/>
      <c r="I34" s="33"/>
      <c r="J34" s="33"/>
      <c r="K34" s="33"/>
      <c r="L34" s="33"/>
      <c r="M34" s="33"/>
      <c r="N34" s="33"/>
      <c r="O34" s="33"/>
      <c r="P34" s="33"/>
      <c r="Q34" s="34"/>
    </row>
    <row r="35" spans="1:17" ht="15.75" thickTop="1"/>
  </sheetData>
  <mergeCells count="10">
    <mergeCell ref="B15:P15"/>
    <mergeCell ref="F21:P21"/>
    <mergeCell ref="F22:P22"/>
    <mergeCell ref="B33:P33"/>
    <mergeCell ref="B3:E3"/>
    <mergeCell ref="G3:P3"/>
    <mergeCell ref="B4:E4"/>
    <mergeCell ref="G4:P4"/>
    <mergeCell ref="B5:E5"/>
    <mergeCell ref="G5:P5"/>
  </mergeCells>
  <printOptions horizontalCentered="1" verticalCentered="1"/>
  <pageMargins left="0.75" right="0.5" top="0.75" bottom="0.75" header="0.25" footer="0.25"/>
  <pageSetup paperSize="9" scale="83"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0"/>
  <sheetViews>
    <sheetView showZeros="0" view="pageBreakPreview" topLeftCell="A48" zoomScaleNormal="100" zoomScaleSheetLayoutView="100" workbookViewId="0">
      <selection activeCell="J53" sqref="J53"/>
    </sheetView>
  </sheetViews>
  <sheetFormatPr defaultColWidth="9.140625" defaultRowHeight="15"/>
  <cols>
    <col min="1" max="1" width="5.28515625" style="248" customWidth="1"/>
    <col min="2" max="2" width="42.42578125" style="248" customWidth="1"/>
    <col min="3" max="3" width="9.7109375" style="249" customWidth="1"/>
    <col min="4" max="4" width="33.85546875" style="205" customWidth="1"/>
    <col min="5" max="5" width="17.7109375" style="205" customWidth="1"/>
    <col min="6" max="6" width="17.85546875" style="205" customWidth="1"/>
    <col min="7" max="7" width="16.85546875" style="205" customWidth="1"/>
    <col min="8" max="8" width="8.42578125" style="205" customWidth="1"/>
    <col min="9" max="9" width="19.42578125" style="205" customWidth="1"/>
    <col min="10" max="10" width="13.85546875" style="205" bestFit="1" customWidth="1"/>
    <col min="11" max="11" width="14.140625" style="205" bestFit="1" customWidth="1"/>
    <col min="12" max="14" width="9.140625" style="205"/>
    <col min="15" max="16" width="9.140625" style="205" customWidth="1"/>
    <col min="17" max="17" width="19.5703125" style="205" customWidth="1"/>
    <col min="18" max="253" width="9.140625" style="205"/>
    <col min="254" max="254" width="5.28515625" style="205" customWidth="1"/>
    <col min="255" max="255" width="42.42578125" style="205" customWidth="1"/>
    <col min="256" max="257" width="0" style="205" hidden="1" customWidth="1"/>
    <col min="258" max="258" width="8" style="205" customWidth="1"/>
    <col min="259" max="259" width="4.28515625" style="205" customWidth="1"/>
    <col min="260" max="260" width="33.85546875" style="205" customWidth="1"/>
    <col min="261" max="261" width="17.7109375" style="205" customWidth="1"/>
    <col min="262" max="262" width="14.42578125" style="205" customWidth="1"/>
    <col min="263" max="263" width="15.7109375" style="205" customWidth="1"/>
    <col min="264" max="264" width="8.42578125" style="205" customWidth="1"/>
    <col min="265" max="265" width="16.5703125" style="205" customWidth="1"/>
    <col min="266" max="509" width="9.140625" style="205"/>
    <col min="510" max="510" width="5.28515625" style="205" customWidth="1"/>
    <col min="511" max="511" width="42.42578125" style="205" customWidth="1"/>
    <col min="512" max="513" width="0" style="205" hidden="1" customWidth="1"/>
    <col min="514" max="514" width="8" style="205" customWidth="1"/>
    <col min="515" max="515" width="4.28515625" style="205" customWidth="1"/>
    <col min="516" max="516" width="33.85546875" style="205" customWidth="1"/>
    <col min="517" max="517" width="17.7109375" style="205" customWidth="1"/>
    <col min="518" max="518" width="14.42578125" style="205" customWidth="1"/>
    <col min="519" max="519" width="15.7109375" style="205" customWidth="1"/>
    <col min="520" max="520" width="8.42578125" style="205" customWidth="1"/>
    <col min="521" max="521" width="16.5703125" style="205" customWidth="1"/>
    <col min="522" max="765" width="9.140625" style="205"/>
    <col min="766" max="766" width="5.28515625" style="205" customWidth="1"/>
    <col min="767" max="767" width="42.42578125" style="205" customWidth="1"/>
    <col min="768" max="769" width="0" style="205" hidden="1" customWidth="1"/>
    <col min="770" max="770" width="8" style="205" customWidth="1"/>
    <col min="771" max="771" width="4.28515625" style="205" customWidth="1"/>
    <col min="772" max="772" width="33.85546875" style="205" customWidth="1"/>
    <col min="773" max="773" width="17.7109375" style="205" customWidth="1"/>
    <col min="774" max="774" width="14.42578125" style="205" customWidth="1"/>
    <col min="775" max="775" width="15.7109375" style="205" customWidth="1"/>
    <col min="776" max="776" width="8.42578125" style="205" customWidth="1"/>
    <col min="777" max="777" width="16.5703125" style="205" customWidth="1"/>
    <col min="778" max="1021" width="9.140625" style="205"/>
    <col min="1022" max="1022" width="5.28515625" style="205" customWidth="1"/>
    <col min="1023" max="1023" width="42.42578125" style="205" customWidth="1"/>
    <col min="1024" max="1025" width="0" style="205" hidden="1" customWidth="1"/>
    <col min="1026" max="1026" width="8" style="205" customWidth="1"/>
    <col min="1027" max="1027" width="4.28515625" style="205" customWidth="1"/>
    <col min="1028" max="1028" width="33.85546875" style="205" customWidth="1"/>
    <col min="1029" max="1029" width="17.7109375" style="205" customWidth="1"/>
    <col min="1030" max="1030" width="14.42578125" style="205" customWidth="1"/>
    <col min="1031" max="1031" width="15.7109375" style="205" customWidth="1"/>
    <col min="1032" max="1032" width="8.42578125" style="205" customWidth="1"/>
    <col min="1033" max="1033" width="16.5703125" style="205" customWidth="1"/>
    <col min="1034" max="1277" width="9.140625" style="205"/>
    <col min="1278" max="1278" width="5.28515625" style="205" customWidth="1"/>
    <col min="1279" max="1279" width="42.42578125" style="205" customWidth="1"/>
    <col min="1280" max="1281" width="0" style="205" hidden="1" customWidth="1"/>
    <col min="1282" max="1282" width="8" style="205" customWidth="1"/>
    <col min="1283" max="1283" width="4.28515625" style="205" customWidth="1"/>
    <col min="1284" max="1284" width="33.85546875" style="205" customWidth="1"/>
    <col min="1285" max="1285" width="17.7109375" style="205" customWidth="1"/>
    <col min="1286" max="1286" width="14.42578125" style="205" customWidth="1"/>
    <col min="1287" max="1287" width="15.7109375" style="205" customWidth="1"/>
    <col min="1288" max="1288" width="8.42578125" style="205" customWidth="1"/>
    <col min="1289" max="1289" width="16.5703125" style="205" customWidth="1"/>
    <col min="1290" max="1533" width="9.140625" style="205"/>
    <col min="1534" max="1534" width="5.28515625" style="205" customWidth="1"/>
    <col min="1535" max="1535" width="42.42578125" style="205" customWidth="1"/>
    <col min="1536" max="1537" width="0" style="205" hidden="1" customWidth="1"/>
    <col min="1538" max="1538" width="8" style="205" customWidth="1"/>
    <col min="1539" max="1539" width="4.28515625" style="205" customWidth="1"/>
    <col min="1540" max="1540" width="33.85546875" style="205" customWidth="1"/>
    <col min="1541" max="1541" width="17.7109375" style="205" customWidth="1"/>
    <col min="1542" max="1542" width="14.42578125" style="205" customWidth="1"/>
    <col min="1543" max="1543" width="15.7109375" style="205" customWidth="1"/>
    <col min="1544" max="1544" width="8.42578125" style="205" customWidth="1"/>
    <col min="1545" max="1545" width="16.5703125" style="205" customWidth="1"/>
    <col min="1546" max="1789" width="9.140625" style="205"/>
    <col min="1790" max="1790" width="5.28515625" style="205" customWidth="1"/>
    <col min="1791" max="1791" width="42.42578125" style="205" customWidth="1"/>
    <col min="1792" max="1793" width="0" style="205" hidden="1" customWidth="1"/>
    <col min="1794" max="1794" width="8" style="205" customWidth="1"/>
    <col min="1795" max="1795" width="4.28515625" style="205" customWidth="1"/>
    <col min="1796" max="1796" width="33.85546875" style="205" customWidth="1"/>
    <col min="1797" max="1797" width="17.7109375" style="205" customWidth="1"/>
    <col min="1798" max="1798" width="14.42578125" style="205" customWidth="1"/>
    <col min="1799" max="1799" width="15.7109375" style="205" customWidth="1"/>
    <col min="1800" max="1800" width="8.42578125" style="205" customWidth="1"/>
    <col min="1801" max="1801" width="16.5703125" style="205" customWidth="1"/>
    <col min="1802" max="2045" width="9.140625" style="205"/>
    <col min="2046" max="2046" width="5.28515625" style="205" customWidth="1"/>
    <col min="2047" max="2047" width="42.42578125" style="205" customWidth="1"/>
    <col min="2048" max="2049" width="0" style="205" hidden="1" customWidth="1"/>
    <col min="2050" max="2050" width="8" style="205" customWidth="1"/>
    <col min="2051" max="2051" width="4.28515625" style="205" customWidth="1"/>
    <col min="2052" max="2052" width="33.85546875" style="205" customWidth="1"/>
    <col min="2053" max="2053" width="17.7109375" style="205" customWidth="1"/>
    <col min="2054" max="2054" width="14.42578125" style="205" customWidth="1"/>
    <col min="2055" max="2055" width="15.7109375" style="205" customWidth="1"/>
    <col min="2056" max="2056" width="8.42578125" style="205" customWidth="1"/>
    <col min="2057" max="2057" width="16.5703125" style="205" customWidth="1"/>
    <col min="2058" max="2301" width="9.140625" style="205"/>
    <col min="2302" max="2302" width="5.28515625" style="205" customWidth="1"/>
    <col min="2303" max="2303" width="42.42578125" style="205" customWidth="1"/>
    <col min="2304" max="2305" width="0" style="205" hidden="1" customWidth="1"/>
    <col min="2306" max="2306" width="8" style="205" customWidth="1"/>
    <col min="2307" max="2307" width="4.28515625" style="205" customWidth="1"/>
    <col min="2308" max="2308" width="33.85546875" style="205" customWidth="1"/>
    <col min="2309" max="2309" width="17.7109375" style="205" customWidth="1"/>
    <col min="2310" max="2310" width="14.42578125" style="205" customWidth="1"/>
    <col min="2311" max="2311" width="15.7109375" style="205" customWidth="1"/>
    <col min="2312" max="2312" width="8.42578125" style="205" customWidth="1"/>
    <col min="2313" max="2313" width="16.5703125" style="205" customWidth="1"/>
    <col min="2314" max="2557" width="9.140625" style="205"/>
    <col min="2558" max="2558" width="5.28515625" style="205" customWidth="1"/>
    <col min="2559" max="2559" width="42.42578125" style="205" customWidth="1"/>
    <col min="2560" max="2561" width="0" style="205" hidden="1" customWidth="1"/>
    <col min="2562" max="2562" width="8" style="205" customWidth="1"/>
    <col min="2563" max="2563" width="4.28515625" style="205" customWidth="1"/>
    <col min="2564" max="2564" width="33.85546875" style="205" customWidth="1"/>
    <col min="2565" max="2565" width="17.7109375" style="205" customWidth="1"/>
    <col min="2566" max="2566" width="14.42578125" style="205" customWidth="1"/>
    <col min="2567" max="2567" width="15.7109375" style="205" customWidth="1"/>
    <col min="2568" max="2568" width="8.42578125" style="205" customWidth="1"/>
    <col min="2569" max="2569" width="16.5703125" style="205" customWidth="1"/>
    <col min="2570" max="2813" width="9.140625" style="205"/>
    <col min="2814" max="2814" width="5.28515625" style="205" customWidth="1"/>
    <col min="2815" max="2815" width="42.42578125" style="205" customWidth="1"/>
    <col min="2816" max="2817" width="0" style="205" hidden="1" customWidth="1"/>
    <col min="2818" max="2818" width="8" style="205" customWidth="1"/>
    <col min="2819" max="2819" width="4.28515625" style="205" customWidth="1"/>
    <col min="2820" max="2820" width="33.85546875" style="205" customWidth="1"/>
    <col min="2821" max="2821" width="17.7109375" style="205" customWidth="1"/>
    <col min="2822" max="2822" width="14.42578125" style="205" customWidth="1"/>
    <col min="2823" max="2823" width="15.7109375" style="205" customWidth="1"/>
    <col min="2824" max="2824" width="8.42578125" style="205" customWidth="1"/>
    <col min="2825" max="2825" width="16.5703125" style="205" customWidth="1"/>
    <col min="2826" max="3069" width="9.140625" style="205"/>
    <col min="3070" max="3070" width="5.28515625" style="205" customWidth="1"/>
    <col min="3071" max="3071" width="42.42578125" style="205" customWidth="1"/>
    <col min="3072" max="3073" width="0" style="205" hidden="1" customWidth="1"/>
    <col min="3074" max="3074" width="8" style="205" customWidth="1"/>
    <col min="3075" max="3075" width="4.28515625" style="205" customWidth="1"/>
    <col min="3076" max="3076" width="33.85546875" style="205" customWidth="1"/>
    <col min="3077" max="3077" width="17.7109375" style="205" customWidth="1"/>
    <col min="3078" max="3078" width="14.42578125" style="205" customWidth="1"/>
    <col min="3079" max="3079" width="15.7109375" style="205" customWidth="1"/>
    <col min="3080" max="3080" width="8.42578125" style="205" customWidth="1"/>
    <col min="3081" max="3081" width="16.5703125" style="205" customWidth="1"/>
    <col min="3082" max="3325" width="9.140625" style="205"/>
    <col min="3326" max="3326" width="5.28515625" style="205" customWidth="1"/>
    <col min="3327" max="3327" width="42.42578125" style="205" customWidth="1"/>
    <col min="3328" max="3329" width="0" style="205" hidden="1" customWidth="1"/>
    <col min="3330" max="3330" width="8" style="205" customWidth="1"/>
    <col min="3331" max="3331" width="4.28515625" style="205" customWidth="1"/>
    <col min="3332" max="3332" width="33.85546875" style="205" customWidth="1"/>
    <col min="3333" max="3333" width="17.7109375" style="205" customWidth="1"/>
    <col min="3334" max="3334" width="14.42578125" style="205" customWidth="1"/>
    <col min="3335" max="3335" width="15.7109375" style="205" customWidth="1"/>
    <col min="3336" max="3336" width="8.42578125" style="205" customWidth="1"/>
    <col min="3337" max="3337" width="16.5703125" style="205" customWidth="1"/>
    <col min="3338" max="3581" width="9.140625" style="205"/>
    <col min="3582" max="3582" width="5.28515625" style="205" customWidth="1"/>
    <col min="3583" max="3583" width="42.42578125" style="205" customWidth="1"/>
    <col min="3584" max="3585" width="0" style="205" hidden="1" customWidth="1"/>
    <col min="3586" max="3586" width="8" style="205" customWidth="1"/>
    <col min="3587" max="3587" width="4.28515625" style="205" customWidth="1"/>
    <col min="3588" max="3588" width="33.85546875" style="205" customWidth="1"/>
    <col min="3589" max="3589" width="17.7109375" style="205" customWidth="1"/>
    <col min="3590" max="3590" width="14.42578125" style="205" customWidth="1"/>
    <col min="3591" max="3591" width="15.7109375" style="205" customWidth="1"/>
    <col min="3592" max="3592" width="8.42578125" style="205" customWidth="1"/>
    <col min="3593" max="3593" width="16.5703125" style="205" customWidth="1"/>
    <col min="3594" max="3837" width="9.140625" style="205"/>
    <col min="3838" max="3838" width="5.28515625" style="205" customWidth="1"/>
    <col min="3839" max="3839" width="42.42578125" style="205" customWidth="1"/>
    <col min="3840" max="3841" width="0" style="205" hidden="1" customWidth="1"/>
    <col min="3842" max="3842" width="8" style="205" customWidth="1"/>
    <col min="3843" max="3843" width="4.28515625" style="205" customWidth="1"/>
    <col min="3844" max="3844" width="33.85546875" style="205" customWidth="1"/>
    <col min="3845" max="3845" width="17.7109375" style="205" customWidth="1"/>
    <col min="3846" max="3846" width="14.42578125" style="205" customWidth="1"/>
    <col min="3847" max="3847" width="15.7109375" style="205" customWidth="1"/>
    <col min="3848" max="3848" width="8.42578125" style="205" customWidth="1"/>
    <col min="3849" max="3849" width="16.5703125" style="205" customWidth="1"/>
    <col min="3850" max="4093" width="9.140625" style="205"/>
    <col min="4094" max="4094" width="5.28515625" style="205" customWidth="1"/>
    <col min="4095" max="4095" width="42.42578125" style="205" customWidth="1"/>
    <col min="4096" max="4097" width="0" style="205" hidden="1" customWidth="1"/>
    <col min="4098" max="4098" width="8" style="205" customWidth="1"/>
    <col min="4099" max="4099" width="4.28515625" style="205" customWidth="1"/>
    <col min="4100" max="4100" width="33.85546875" style="205" customWidth="1"/>
    <col min="4101" max="4101" width="17.7109375" style="205" customWidth="1"/>
    <col min="4102" max="4102" width="14.42578125" style="205" customWidth="1"/>
    <col min="4103" max="4103" width="15.7109375" style="205" customWidth="1"/>
    <col min="4104" max="4104" width="8.42578125" style="205" customWidth="1"/>
    <col min="4105" max="4105" width="16.5703125" style="205" customWidth="1"/>
    <col min="4106" max="4349" width="9.140625" style="205"/>
    <col min="4350" max="4350" width="5.28515625" style="205" customWidth="1"/>
    <col min="4351" max="4351" width="42.42578125" style="205" customWidth="1"/>
    <col min="4352" max="4353" width="0" style="205" hidden="1" customWidth="1"/>
    <col min="4354" max="4354" width="8" style="205" customWidth="1"/>
    <col min="4355" max="4355" width="4.28515625" style="205" customWidth="1"/>
    <col min="4356" max="4356" width="33.85546875" style="205" customWidth="1"/>
    <col min="4357" max="4357" width="17.7109375" style="205" customWidth="1"/>
    <col min="4358" max="4358" width="14.42578125" style="205" customWidth="1"/>
    <col min="4359" max="4359" width="15.7109375" style="205" customWidth="1"/>
    <col min="4360" max="4360" width="8.42578125" style="205" customWidth="1"/>
    <col min="4361" max="4361" width="16.5703125" style="205" customWidth="1"/>
    <col min="4362" max="4605" width="9.140625" style="205"/>
    <col min="4606" max="4606" width="5.28515625" style="205" customWidth="1"/>
    <col min="4607" max="4607" width="42.42578125" style="205" customWidth="1"/>
    <col min="4608" max="4609" width="0" style="205" hidden="1" customWidth="1"/>
    <col min="4610" max="4610" width="8" style="205" customWidth="1"/>
    <col min="4611" max="4611" width="4.28515625" style="205" customWidth="1"/>
    <col min="4612" max="4612" width="33.85546875" style="205" customWidth="1"/>
    <col min="4613" max="4613" width="17.7109375" style="205" customWidth="1"/>
    <col min="4614" max="4614" width="14.42578125" style="205" customWidth="1"/>
    <col min="4615" max="4615" width="15.7109375" style="205" customWidth="1"/>
    <col min="4616" max="4616" width="8.42578125" style="205" customWidth="1"/>
    <col min="4617" max="4617" width="16.5703125" style="205" customWidth="1"/>
    <col min="4618" max="4861" width="9.140625" style="205"/>
    <col min="4862" max="4862" width="5.28515625" style="205" customWidth="1"/>
    <col min="4863" max="4863" width="42.42578125" style="205" customWidth="1"/>
    <col min="4864" max="4865" width="0" style="205" hidden="1" customWidth="1"/>
    <col min="4866" max="4866" width="8" style="205" customWidth="1"/>
    <col min="4867" max="4867" width="4.28515625" style="205" customWidth="1"/>
    <col min="4868" max="4868" width="33.85546875" style="205" customWidth="1"/>
    <col min="4869" max="4869" width="17.7109375" style="205" customWidth="1"/>
    <col min="4870" max="4870" width="14.42578125" style="205" customWidth="1"/>
    <col min="4871" max="4871" width="15.7109375" style="205" customWidth="1"/>
    <col min="4872" max="4872" width="8.42578125" style="205" customWidth="1"/>
    <col min="4873" max="4873" width="16.5703125" style="205" customWidth="1"/>
    <col min="4874" max="5117" width="9.140625" style="205"/>
    <col min="5118" max="5118" width="5.28515625" style="205" customWidth="1"/>
    <col min="5119" max="5119" width="42.42578125" style="205" customWidth="1"/>
    <col min="5120" max="5121" width="0" style="205" hidden="1" customWidth="1"/>
    <col min="5122" max="5122" width="8" style="205" customWidth="1"/>
    <col min="5123" max="5123" width="4.28515625" style="205" customWidth="1"/>
    <col min="5124" max="5124" width="33.85546875" style="205" customWidth="1"/>
    <col min="5125" max="5125" width="17.7109375" style="205" customWidth="1"/>
    <col min="5126" max="5126" width="14.42578125" style="205" customWidth="1"/>
    <col min="5127" max="5127" width="15.7109375" style="205" customWidth="1"/>
    <col min="5128" max="5128" width="8.42578125" style="205" customWidth="1"/>
    <col min="5129" max="5129" width="16.5703125" style="205" customWidth="1"/>
    <col min="5130" max="5373" width="9.140625" style="205"/>
    <col min="5374" max="5374" width="5.28515625" style="205" customWidth="1"/>
    <col min="5375" max="5375" width="42.42578125" style="205" customWidth="1"/>
    <col min="5376" max="5377" width="0" style="205" hidden="1" customWidth="1"/>
    <col min="5378" max="5378" width="8" style="205" customWidth="1"/>
    <col min="5379" max="5379" width="4.28515625" style="205" customWidth="1"/>
    <col min="5380" max="5380" width="33.85546875" style="205" customWidth="1"/>
    <col min="5381" max="5381" width="17.7109375" style="205" customWidth="1"/>
    <col min="5382" max="5382" width="14.42578125" style="205" customWidth="1"/>
    <col min="5383" max="5383" width="15.7109375" style="205" customWidth="1"/>
    <col min="5384" max="5384" width="8.42578125" style="205" customWidth="1"/>
    <col min="5385" max="5385" width="16.5703125" style="205" customWidth="1"/>
    <col min="5386" max="5629" width="9.140625" style="205"/>
    <col min="5630" max="5630" width="5.28515625" style="205" customWidth="1"/>
    <col min="5631" max="5631" width="42.42578125" style="205" customWidth="1"/>
    <col min="5632" max="5633" width="0" style="205" hidden="1" customWidth="1"/>
    <col min="5634" max="5634" width="8" style="205" customWidth="1"/>
    <col min="5635" max="5635" width="4.28515625" style="205" customWidth="1"/>
    <col min="5636" max="5636" width="33.85546875" style="205" customWidth="1"/>
    <col min="5637" max="5637" width="17.7109375" style="205" customWidth="1"/>
    <col min="5638" max="5638" width="14.42578125" style="205" customWidth="1"/>
    <col min="5639" max="5639" width="15.7109375" style="205" customWidth="1"/>
    <col min="5640" max="5640" width="8.42578125" style="205" customWidth="1"/>
    <col min="5641" max="5641" width="16.5703125" style="205" customWidth="1"/>
    <col min="5642" max="5885" width="9.140625" style="205"/>
    <col min="5886" max="5886" width="5.28515625" style="205" customWidth="1"/>
    <col min="5887" max="5887" width="42.42578125" style="205" customWidth="1"/>
    <col min="5888" max="5889" width="0" style="205" hidden="1" customWidth="1"/>
    <col min="5890" max="5890" width="8" style="205" customWidth="1"/>
    <col min="5891" max="5891" width="4.28515625" style="205" customWidth="1"/>
    <col min="5892" max="5892" width="33.85546875" style="205" customWidth="1"/>
    <col min="5893" max="5893" width="17.7109375" style="205" customWidth="1"/>
    <col min="5894" max="5894" width="14.42578125" style="205" customWidth="1"/>
    <col min="5895" max="5895" width="15.7109375" style="205" customWidth="1"/>
    <col min="5896" max="5896" width="8.42578125" style="205" customWidth="1"/>
    <col min="5897" max="5897" width="16.5703125" style="205" customWidth="1"/>
    <col min="5898" max="6141" width="9.140625" style="205"/>
    <col min="6142" max="6142" width="5.28515625" style="205" customWidth="1"/>
    <col min="6143" max="6143" width="42.42578125" style="205" customWidth="1"/>
    <col min="6144" max="6145" width="0" style="205" hidden="1" customWidth="1"/>
    <col min="6146" max="6146" width="8" style="205" customWidth="1"/>
    <col min="6147" max="6147" width="4.28515625" style="205" customWidth="1"/>
    <col min="6148" max="6148" width="33.85546875" style="205" customWidth="1"/>
    <col min="6149" max="6149" width="17.7109375" style="205" customWidth="1"/>
    <col min="6150" max="6150" width="14.42578125" style="205" customWidth="1"/>
    <col min="6151" max="6151" width="15.7109375" style="205" customWidth="1"/>
    <col min="6152" max="6152" width="8.42578125" style="205" customWidth="1"/>
    <col min="6153" max="6153" width="16.5703125" style="205" customWidth="1"/>
    <col min="6154" max="6397" width="9.140625" style="205"/>
    <col min="6398" max="6398" width="5.28515625" style="205" customWidth="1"/>
    <col min="6399" max="6399" width="42.42578125" style="205" customWidth="1"/>
    <col min="6400" max="6401" width="0" style="205" hidden="1" customWidth="1"/>
    <col min="6402" max="6402" width="8" style="205" customWidth="1"/>
    <col min="6403" max="6403" width="4.28515625" style="205" customWidth="1"/>
    <col min="6404" max="6404" width="33.85546875" style="205" customWidth="1"/>
    <col min="6405" max="6405" width="17.7109375" style="205" customWidth="1"/>
    <col min="6406" max="6406" width="14.42578125" style="205" customWidth="1"/>
    <col min="6407" max="6407" width="15.7109375" style="205" customWidth="1"/>
    <col min="6408" max="6408" width="8.42578125" style="205" customWidth="1"/>
    <col min="6409" max="6409" width="16.5703125" style="205" customWidth="1"/>
    <col min="6410" max="6653" width="9.140625" style="205"/>
    <col min="6654" max="6654" width="5.28515625" style="205" customWidth="1"/>
    <col min="6655" max="6655" width="42.42578125" style="205" customWidth="1"/>
    <col min="6656" max="6657" width="0" style="205" hidden="1" customWidth="1"/>
    <col min="6658" max="6658" width="8" style="205" customWidth="1"/>
    <col min="6659" max="6659" width="4.28515625" style="205" customWidth="1"/>
    <col min="6660" max="6660" width="33.85546875" style="205" customWidth="1"/>
    <col min="6661" max="6661" width="17.7109375" style="205" customWidth="1"/>
    <col min="6662" max="6662" width="14.42578125" style="205" customWidth="1"/>
    <col min="6663" max="6663" width="15.7109375" style="205" customWidth="1"/>
    <col min="6664" max="6664" width="8.42578125" style="205" customWidth="1"/>
    <col min="6665" max="6665" width="16.5703125" style="205" customWidth="1"/>
    <col min="6666" max="6909" width="9.140625" style="205"/>
    <col min="6910" max="6910" width="5.28515625" style="205" customWidth="1"/>
    <col min="6911" max="6911" width="42.42578125" style="205" customWidth="1"/>
    <col min="6912" max="6913" width="0" style="205" hidden="1" customWidth="1"/>
    <col min="6914" max="6914" width="8" style="205" customWidth="1"/>
    <col min="6915" max="6915" width="4.28515625" style="205" customWidth="1"/>
    <col min="6916" max="6916" width="33.85546875" style="205" customWidth="1"/>
    <col min="6917" max="6917" width="17.7109375" style="205" customWidth="1"/>
    <col min="6918" max="6918" width="14.42578125" style="205" customWidth="1"/>
    <col min="6919" max="6919" width="15.7109375" style="205" customWidth="1"/>
    <col min="6920" max="6920" width="8.42578125" style="205" customWidth="1"/>
    <col min="6921" max="6921" width="16.5703125" style="205" customWidth="1"/>
    <col min="6922" max="7165" width="9.140625" style="205"/>
    <col min="7166" max="7166" width="5.28515625" style="205" customWidth="1"/>
    <col min="7167" max="7167" width="42.42578125" style="205" customWidth="1"/>
    <col min="7168" max="7169" width="0" style="205" hidden="1" customWidth="1"/>
    <col min="7170" max="7170" width="8" style="205" customWidth="1"/>
    <col min="7171" max="7171" width="4.28515625" style="205" customWidth="1"/>
    <col min="7172" max="7172" width="33.85546875" style="205" customWidth="1"/>
    <col min="7173" max="7173" width="17.7109375" style="205" customWidth="1"/>
    <col min="7174" max="7174" width="14.42578125" style="205" customWidth="1"/>
    <col min="7175" max="7175" width="15.7109375" style="205" customWidth="1"/>
    <col min="7176" max="7176" width="8.42578125" style="205" customWidth="1"/>
    <col min="7177" max="7177" width="16.5703125" style="205" customWidth="1"/>
    <col min="7178" max="7421" width="9.140625" style="205"/>
    <col min="7422" max="7422" width="5.28515625" style="205" customWidth="1"/>
    <col min="7423" max="7423" width="42.42578125" style="205" customWidth="1"/>
    <col min="7424" max="7425" width="0" style="205" hidden="1" customWidth="1"/>
    <col min="7426" max="7426" width="8" style="205" customWidth="1"/>
    <col min="7427" max="7427" width="4.28515625" style="205" customWidth="1"/>
    <col min="7428" max="7428" width="33.85546875" style="205" customWidth="1"/>
    <col min="7429" max="7429" width="17.7109375" style="205" customWidth="1"/>
    <col min="7430" max="7430" width="14.42578125" style="205" customWidth="1"/>
    <col min="7431" max="7431" width="15.7109375" style="205" customWidth="1"/>
    <col min="7432" max="7432" width="8.42578125" style="205" customWidth="1"/>
    <col min="7433" max="7433" width="16.5703125" style="205" customWidth="1"/>
    <col min="7434" max="7677" width="9.140625" style="205"/>
    <col min="7678" max="7678" width="5.28515625" style="205" customWidth="1"/>
    <col min="7679" max="7679" width="42.42578125" style="205" customWidth="1"/>
    <col min="7680" max="7681" width="0" style="205" hidden="1" customWidth="1"/>
    <col min="7682" max="7682" width="8" style="205" customWidth="1"/>
    <col min="7683" max="7683" width="4.28515625" style="205" customWidth="1"/>
    <col min="7684" max="7684" width="33.85546875" style="205" customWidth="1"/>
    <col min="7685" max="7685" width="17.7109375" style="205" customWidth="1"/>
    <col min="7686" max="7686" width="14.42578125" style="205" customWidth="1"/>
    <col min="7687" max="7687" width="15.7109375" style="205" customWidth="1"/>
    <col min="7688" max="7688" width="8.42578125" style="205" customWidth="1"/>
    <col min="7689" max="7689" width="16.5703125" style="205" customWidth="1"/>
    <col min="7690" max="7933" width="9.140625" style="205"/>
    <col min="7934" max="7934" width="5.28515625" style="205" customWidth="1"/>
    <col min="7935" max="7935" width="42.42578125" style="205" customWidth="1"/>
    <col min="7936" max="7937" width="0" style="205" hidden="1" customWidth="1"/>
    <col min="7938" max="7938" width="8" style="205" customWidth="1"/>
    <col min="7939" max="7939" width="4.28515625" style="205" customWidth="1"/>
    <col min="7940" max="7940" width="33.85546875" style="205" customWidth="1"/>
    <col min="7941" max="7941" width="17.7109375" style="205" customWidth="1"/>
    <col min="7942" max="7942" width="14.42578125" style="205" customWidth="1"/>
    <col min="7943" max="7943" width="15.7109375" style="205" customWidth="1"/>
    <col min="7944" max="7944" width="8.42578125" style="205" customWidth="1"/>
    <col min="7945" max="7945" width="16.5703125" style="205" customWidth="1"/>
    <col min="7946" max="8189" width="9.140625" style="205"/>
    <col min="8190" max="8190" width="5.28515625" style="205" customWidth="1"/>
    <col min="8191" max="8191" width="42.42578125" style="205" customWidth="1"/>
    <col min="8192" max="8193" width="0" style="205" hidden="1" customWidth="1"/>
    <col min="8194" max="8194" width="8" style="205" customWidth="1"/>
    <col min="8195" max="8195" width="4.28515625" style="205" customWidth="1"/>
    <col min="8196" max="8196" width="33.85546875" style="205" customWidth="1"/>
    <col min="8197" max="8197" width="17.7109375" style="205" customWidth="1"/>
    <col min="8198" max="8198" width="14.42578125" style="205" customWidth="1"/>
    <col min="8199" max="8199" width="15.7109375" style="205" customWidth="1"/>
    <col min="8200" max="8200" width="8.42578125" style="205" customWidth="1"/>
    <col min="8201" max="8201" width="16.5703125" style="205" customWidth="1"/>
    <col min="8202" max="8445" width="9.140625" style="205"/>
    <col min="8446" max="8446" width="5.28515625" style="205" customWidth="1"/>
    <col min="8447" max="8447" width="42.42578125" style="205" customWidth="1"/>
    <col min="8448" max="8449" width="0" style="205" hidden="1" customWidth="1"/>
    <col min="8450" max="8450" width="8" style="205" customWidth="1"/>
    <col min="8451" max="8451" width="4.28515625" style="205" customWidth="1"/>
    <col min="8452" max="8452" width="33.85546875" style="205" customWidth="1"/>
    <col min="8453" max="8453" width="17.7109375" style="205" customWidth="1"/>
    <col min="8454" max="8454" width="14.42578125" style="205" customWidth="1"/>
    <col min="8455" max="8455" width="15.7109375" style="205" customWidth="1"/>
    <col min="8456" max="8456" width="8.42578125" style="205" customWidth="1"/>
    <col min="8457" max="8457" width="16.5703125" style="205" customWidth="1"/>
    <col min="8458" max="8701" width="9.140625" style="205"/>
    <col min="8702" max="8702" width="5.28515625" style="205" customWidth="1"/>
    <col min="8703" max="8703" width="42.42578125" style="205" customWidth="1"/>
    <col min="8704" max="8705" width="0" style="205" hidden="1" customWidth="1"/>
    <col min="8706" max="8706" width="8" style="205" customWidth="1"/>
    <col min="8707" max="8707" width="4.28515625" style="205" customWidth="1"/>
    <col min="8708" max="8708" width="33.85546875" style="205" customWidth="1"/>
    <col min="8709" max="8709" width="17.7109375" style="205" customWidth="1"/>
    <col min="8710" max="8710" width="14.42578125" style="205" customWidth="1"/>
    <col min="8711" max="8711" width="15.7109375" style="205" customWidth="1"/>
    <col min="8712" max="8712" width="8.42578125" style="205" customWidth="1"/>
    <col min="8713" max="8713" width="16.5703125" style="205" customWidth="1"/>
    <col min="8714" max="8957" width="9.140625" style="205"/>
    <col min="8958" max="8958" width="5.28515625" style="205" customWidth="1"/>
    <col min="8959" max="8959" width="42.42578125" style="205" customWidth="1"/>
    <col min="8960" max="8961" width="0" style="205" hidden="1" customWidth="1"/>
    <col min="8962" max="8962" width="8" style="205" customWidth="1"/>
    <col min="8963" max="8963" width="4.28515625" style="205" customWidth="1"/>
    <col min="8964" max="8964" width="33.85546875" style="205" customWidth="1"/>
    <col min="8965" max="8965" width="17.7109375" style="205" customWidth="1"/>
    <col min="8966" max="8966" width="14.42578125" style="205" customWidth="1"/>
    <col min="8967" max="8967" width="15.7109375" style="205" customWidth="1"/>
    <col min="8968" max="8968" width="8.42578125" style="205" customWidth="1"/>
    <col min="8969" max="8969" width="16.5703125" style="205" customWidth="1"/>
    <col min="8970" max="9213" width="9.140625" style="205"/>
    <col min="9214" max="9214" width="5.28515625" style="205" customWidth="1"/>
    <col min="9215" max="9215" width="42.42578125" style="205" customWidth="1"/>
    <col min="9216" max="9217" width="0" style="205" hidden="1" customWidth="1"/>
    <col min="9218" max="9218" width="8" style="205" customWidth="1"/>
    <col min="9219" max="9219" width="4.28515625" style="205" customWidth="1"/>
    <col min="9220" max="9220" width="33.85546875" style="205" customWidth="1"/>
    <col min="9221" max="9221" width="17.7109375" style="205" customWidth="1"/>
    <col min="9222" max="9222" width="14.42578125" style="205" customWidth="1"/>
    <col min="9223" max="9223" width="15.7109375" style="205" customWidth="1"/>
    <col min="9224" max="9224" width="8.42578125" style="205" customWidth="1"/>
    <col min="9225" max="9225" width="16.5703125" style="205" customWidth="1"/>
    <col min="9226" max="9469" width="9.140625" style="205"/>
    <col min="9470" max="9470" width="5.28515625" style="205" customWidth="1"/>
    <col min="9471" max="9471" width="42.42578125" style="205" customWidth="1"/>
    <col min="9472" max="9473" width="0" style="205" hidden="1" customWidth="1"/>
    <col min="9474" max="9474" width="8" style="205" customWidth="1"/>
    <col min="9475" max="9475" width="4.28515625" style="205" customWidth="1"/>
    <col min="9476" max="9476" width="33.85546875" style="205" customWidth="1"/>
    <col min="9477" max="9477" width="17.7109375" style="205" customWidth="1"/>
    <col min="9478" max="9478" width="14.42578125" style="205" customWidth="1"/>
    <col min="9479" max="9479" width="15.7109375" style="205" customWidth="1"/>
    <col min="9480" max="9480" width="8.42578125" style="205" customWidth="1"/>
    <col min="9481" max="9481" width="16.5703125" style="205" customWidth="1"/>
    <col min="9482" max="9725" width="9.140625" style="205"/>
    <col min="9726" max="9726" width="5.28515625" style="205" customWidth="1"/>
    <col min="9727" max="9727" width="42.42578125" style="205" customWidth="1"/>
    <col min="9728" max="9729" width="0" style="205" hidden="1" customWidth="1"/>
    <col min="9730" max="9730" width="8" style="205" customWidth="1"/>
    <col min="9731" max="9731" width="4.28515625" style="205" customWidth="1"/>
    <col min="9732" max="9732" width="33.85546875" style="205" customWidth="1"/>
    <col min="9733" max="9733" width="17.7109375" style="205" customWidth="1"/>
    <col min="9734" max="9734" width="14.42578125" style="205" customWidth="1"/>
    <col min="9735" max="9735" width="15.7109375" style="205" customWidth="1"/>
    <col min="9736" max="9736" width="8.42578125" style="205" customWidth="1"/>
    <col min="9737" max="9737" width="16.5703125" style="205" customWidth="1"/>
    <col min="9738" max="9981" width="9.140625" style="205"/>
    <col min="9982" max="9982" width="5.28515625" style="205" customWidth="1"/>
    <col min="9983" max="9983" width="42.42578125" style="205" customWidth="1"/>
    <col min="9984" max="9985" width="0" style="205" hidden="1" customWidth="1"/>
    <col min="9986" max="9986" width="8" style="205" customWidth="1"/>
    <col min="9987" max="9987" width="4.28515625" style="205" customWidth="1"/>
    <col min="9988" max="9988" width="33.85546875" style="205" customWidth="1"/>
    <col min="9989" max="9989" width="17.7109375" style="205" customWidth="1"/>
    <col min="9990" max="9990" width="14.42578125" style="205" customWidth="1"/>
    <col min="9991" max="9991" width="15.7109375" style="205" customWidth="1"/>
    <col min="9992" max="9992" width="8.42578125" style="205" customWidth="1"/>
    <col min="9993" max="9993" width="16.5703125" style="205" customWidth="1"/>
    <col min="9994" max="10237" width="9.140625" style="205"/>
    <col min="10238" max="10238" width="5.28515625" style="205" customWidth="1"/>
    <col min="10239" max="10239" width="42.42578125" style="205" customWidth="1"/>
    <col min="10240" max="10241" width="0" style="205" hidden="1" customWidth="1"/>
    <col min="10242" max="10242" width="8" style="205" customWidth="1"/>
    <col min="10243" max="10243" width="4.28515625" style="205" customWidth="1"/>
    <col min="10244" max="10244" width="33.85546875" style="205" customWidth="1"/>
    <col min="10245" max="10245" width="17.7109375" style="205" customWidth="1"/>
    <col min="10246" max="10246" width="14.42578125" style="205" customWidth="1"/>
    <col min="10247" max="10247" width="15.7109375" style="205" customWidth="1"/>
    <col min="10248" max="10248" width="8.42578125" style="205" customWidth="1"/>
    <col min="10249" max="10249" width="16.5703125" style="205" customWidth="1"/>
    <col min="10250" max="10493" width="9.140625" style="205"/>
    <col min="10494" max="10494" width="5.28515625" style="205" customWidth="1"/>
    <col min="10495" max="10495" width="42.42578125" style="205" customWidth="1"/>
    <col min="10496" max="10497" width="0" style="205" hidden="1" customWidth="1"/>
    <col min="10498" max="10498" width="8" style="205" customWidth="1"/>
    <col min="10499" max="10499" width="4.28515625" style="205" customWidth="1"/>
    <col min="10500" max="10500" width="33.85546875" style="205" customWidth="1"/>
    <col min="10501" max="10501" width="17.7109375" style="205" customWidth="1"/>
    <col min="10502" max="10502" width="14.42578125" style="205" customWidth="1"/>
    <col min="10503" max="10503" width="15.7109375" style="205" customWidth="1"/>
    <col min="10504" max="10504" width="8.42578125" style="205" customWidth="1"/>
    <col min="10505" max="10505" width="16.5703125" style="205" customWidth="1"/>
    <col min="10506" max="10749" width="9.140625" style="205"/>
    <col min="10750" max="10750" width="5.28515625" style="205" customWidth="1"/>
    <col min="10751" max="10751" width="42.42578125" style="205" customWidth="1"/>
    <col min="10752" max="10753" width="0" style="205" hidden="1" customWidth="1"/>
    <col min="10754" max="10754" width="8" style="205" customWidth="1"/>
    <col min="10755" max="10755" width="4.28515625" style="205" customWidth="1"/>
    <col min="10756" max="10756" width="33.85546875" style="205" customWidth="1"/>
    <col min="10757" max="10757" width="17.7109375" style="205" customWidth="1"/>
    <col min="10758" max="10758" width="14.42578125" style="205" customWidth="1"/>
    <col min="10759" max="10759" width="15.7109375" style="205" customWidth="1"/>
    <col min="10760" max="10760" width="8.42578125" style="205" customWidth="1"/>
    <col min="10761" max="10761" width="16.5703125" style="205" customWidth="1"/>
    <col min="10762" max="11005" width="9.140625" style="205"/>
    <col min="11006" max="11006" width="5.28515625" style="205" customWidth="1"/>
    <col min="11007" max="11007" width="42.42578125" style="205" customWidth="1"/>
    <col min="11008" max="11009" width="0" style="205" hidden="1" customWidth="1"/>
    <col min="11010" max="11010" width="8" style="205" customWidth="1"/>
    <col min="11011" max="11011" width="4.28515625" style="205" customWidth="1"/>
    <col min="11012" max="11012" width="33.85546875" style="205" customWidth="1"/>
    <col min="11013" max="11013" width="17.7109375" style="205" customWidth="1"/>
    <col min="11014" max="11014" width="14.42578125" style="205" customWidth="1"/>
    <col min="11015" max="11015" width="15.7109375" style="205" customWidth="1"/>
    <col min="11016" max="11016" width="8.42578125" style="205" customWidth="1"/>
    <col min="11017" max="11017" width="16.5703125" style="205" customWidth="1"/>
    <col min="11018" max="11261" width="9.140625" style="205"/>
    <col min="11262" max="11262" width="5.28515625" style="205" customWidth="1"/>
    <col min="11263" max="11263" width="42.42578125" style="205" customWidth="1"/>
    <col min="11264" max="11265" width="0" style="205" hidden="1" customWidth="1"/>
    <col min="11266" max="11266" width="8" style="205" customWidth="1"/>
    <col min="11267" max="11267" width="4.28515625" style="205" customWidth="1"/>
    <col min="11268" max="11268" width="33.85546875" style="205" customWidth="1"/>
    <col min="11269" max="11269" width="17.7109375" style="205" customWidth="1"/>
    <col min="11270" max="11270" width="14.42578125" style="205" customWidth="1"/>
    <col min="11271" max="11271" width="15.7109375" style="205" customWidth="1"/>
    <col min="11272" max="11272" width="8.42578125" style="205" customWidth="1"/>
    <col min="11273" max="11273" width="16.5703125" style="205" customWidth="1"/>
    <col min="11274" max="11517" width="9.140625" style="205"/>
    <col min="11518" max="11518" width="5.28515625" style="205" customWidth="1"/>
    <col min="11519" max="11519" width="42.42578125" style="205" customWidth="1"/>
    <col min="11520" max="11521" width="0" style="205" hidden="1" customWidth="1"/>
    <col min="11522" max="11522" width="8" style="205" customWidth="1"/>
    <col min="11523" max="11523" width="4.28515625" style="205" customWidth="1"/>
    <col min="11524" max="11524" width="33.85546875" style="205" customWidth="1"/>
    <col min="11525" max="11525" width="17.7109375" style="205" customWidth="1"/>
    <col min="11526" max="11526" width="14.42578125" style="205" customWidth="1"/>
    <col min="11527" max="11527" width="15.7109375" style="205" customWidth="1"/>
    <col min="11528" max="11528" width="8.42578125" style="205" customWidth="1"/>
    <col min="11529" max="11529" width="16.5703125" style="205" customWidth="1"/>
    <col min="11530" max="11773" width="9.140625" style="205"/>
    <col min="11774" max="11774" width="5.28515625" style="205" customWidth="1"/>
    <col min="11775" max="11775" width="42.42578125" style="205" customWidth="1"/>
    <col min="11776" max="11777" width="0" style="205" hidden="1" customWidth="1"/>
    <col min="11778" max="11778" width="8" style="205" customWidth="1"/>
    <col min="11779" max="11779" width="4.28515625" style="205" customWidth="1"/>
    <col min="11780" max="11780" width="33.85546875" style="205" customWidth="1"/>
    <col min="11781" max="11781" width="17.7109375" style="205" customWidth="1"/>
    <col min="11782" max="11782" width="14.42578125" style="205" customWidth="1"/>
    <col min="11783" max="11783" width="15.7109375" style="205" customWidth="1"/>
    <col min="11784" max="11784" width="8.42578125" style="205" customWidth="1"/>
    <col min="11785" max="11785" width="16.5703125" style="205" customWidth="1"/>
    <col min="11786" max="12029" width="9.140625" style="205"/>
    <col min="12030" max="12030" width="5.28515625" style="205" customWidth="1"/>
    <col min="12031" max="12031" width="42.42578125" style="205" customWidth="1"/>
    <col min="12032" max="12033" width="0" style="205" hidden="1" customWidth="1"/>
    <col min="12034" max="12034" width="8" style="205" customWidth="1"/>
    <col min="12035" max="12035" width="4.28515625" style="205" customWidth="1"/>
    <col min="12036" max="12036" width="33.85546875" style="205" customWidth="1"/>
    <col min="12037" max="12037" width="17.7109375" style="205" customWidth="1"/>
    <col min="12038" max="12038" width="14.42578125" style="205" customWidth="1"/>
    <col min="12039" max="12039" width="15.7109375" style="205" customWidth="1"/>
    <col min="12040" max="12040" width="8.42578125" style="205" customWidth="1"/>
    <col min="12041" max="12041" width="16.5703125" style="205" customWidth="1"/>
    <col min="12042" max="12285" width="9.140625" style="205"/>
    <col min="12286" max="12286" width="5.28515625" style="205" customWidth="1"/>
    <col min="12287" max="12287" width="42.42578125" style="205" customWidth="1"/>
    <col min="12288" max="12289" width="0" style="205" hidden="1" customWidth="1"/>
    <col min="12290" max="12290" width="8" style="205" customWidth="1"/>
    <col min="12291" max="12291" width="4.28515625" style="205" customWidth="1"/>
    <col min="12292" max="12292" width="33.85546875" style="205" customWidth="1"/>
    <col min="12293" max="12293" width="17.7109375" style="205" customWidth="1"/>
    <col min="12294" max="12294" width="14.42578125" style="205" customWidth="1"/>
    <col min="12295" max="12295" width="15.7109375" style="205" customWidth="1"/>
    <col min="12296" max="12296" width="8.42578125" style="205" customWidth="1"/>
    <col min="12297" max="12297" width="16.5703125" style="205" customWidth="1"/>
    <col min="12298" max="12541" width="9.140625" style="205"/>
    <col min="12542" max="12542" width="5.28515625" style="205" customWidth="1"/>
    <col min="12543" max="12543" width="42.42578125" style="205" customWidth="1"/>
    <col min="12544" max="12545" width="0" style="205" hidden="1" customWidth="1"/>
    <col min="12546" max="12546" width="8" style="205" customWidth="1"/>
    <col min="12547" max="12547" width="4.28515625" style="205" customWidth="1"/>
    <col min="12548" max="12548" width="33.85546875" style="205" customWidth="1"/>
    <col min="12549" max="12549" width="17.7109375" style="205" customWidth="1"/>
    <col min="12550" max="12550" width="14.42578125" style="205" customWidth="1"/>
    <col min="12551" max="12551" width="15.7109375" style="205" customWidth="1"/>
    <col min="12552" max="12552" width="8.42578125" style="205" customWidth="1"/>
    <col min="12553" max="12553" width="16.5703125" style="205" customWidth="1"/>
    <col min="12554" max="12797" width="9.140625" style="205"/>
    <col min="12798" max="12798" width="5.28515625" style="205" customWidth="1"/>
    <col min="12799" max="12799" width="42.42578125" style="205" customWidth="1"/>
    <col min="12800" max="12801" width="0" style="205" hidden="1" customWidth="1"/>
    <col min="12802" max="12802" width="8" style="205" customWidth="1"/>
    <col min="12803" max="12803" width="4.28515625" style="205" customWidth="1"/>
    <col min="12804" max="12804" width="33.85546875" style="205" customWidth="1"/>
    <col min="12805" max="12805" width="17.7109375" style="205" customWidth="1"/>
    <col min="12806" max="12806" width="14.42578125" style="205" customWidth="1"/>
    <col min="12807" max="12807" width="15.7109375" style="205" customWidth="1"/>
    <col min="12808" max="12808" width="8.42578125" style="205" customWidth="1"/>
    <col min="12809" max="12809" width="16.5703125" style="205" customWidth="1"/>
    <col min="12810" max="13053" width="9.140625" style="205"/>
    <col min="13054" max="13054" width="5.28515625" style="205" customWidth="1"/>
    <col min="13055" max="13055" width="42.42578125" style="205" customWidth="1"/>
    <col min="13056" max="13057" width="0" style="205" hidden="1" customWidth="1"/>
    <col min="13058" max="13058" width="8" style="205" customWidth="1"/>
    <col min="13059" max="13059" width="4.28515625" style="205" customWidth="1"/>
    <col min="13060" max="13060" width="33.85546875" style="205" customWidth="1"/>
    <col min="13061" max="13061" width="17.7109375" style="205" customWidth="1"/>
    <col min="13062" max="13062" width="14.42578125" style="205" customWidth="1"/>
    <col min="13063" max="13063" width="15.7109375" style="205" customWidth="1"/>
    <col min="13064" max="13064" width="8.42578125" style="205" customWidth="1"/>
    <col min="13065" max="13065" width="16.5703125" style="205" customWidth="1"/>
    <col min="13066" max="13309" width="9.140625" style="205"/>
    <col min="13310" max="13310" width="5.28515625" style="205" customWidth="1"/>
    <col min="13311" max="13311" width="42.42578125" style="205" customWidth="1"/>
    <col min="13312" max="13313" width="0" style="205" hidden="1" customWidth="1"/>
    <col min="13314" max="13314" width="8" style="205" customWidth="1"/>
    <col min="13315" max="13315" width="4.28515625" style="205" customWidth="1"/>
    <col min="13316" max="13316" width="33.85546875" style="205" customWidth="1"/>
    <col min="13317" max="13317" width="17.7109375" style="205" customWidth="1"/>
    <col min="13318" max="13318" width="14.42578125" style="205" customWidth="1"/>
    <col min="13319" max="13319" width="15.7109375" style="205" customWidth="1"/>
    <col min="13320" max="13320" width="8.42578125" style="205" customWidth="1"/>
    <col min="13321" max="13321" width="16.5703125" style="205" customWidth="1"/>
    <col min="13322" max="13565" width="9.140625" style="205"/>
    <col min="13566" max="13566" width="5.28515625" style="205" customWidth="1"/>
    <col min="13567" max="13567" width="42.42578125" style="205" customWidth="1"/>
    <col min="13568" max="13569" width="0" style="205" hidden="1" customWidth="1"/>
    <col min="13570" max="13570" width="8" style="205" customWidth="1"/>
    <col min="13571" max="13571" width="4.28515625" style="205" customWidth="1"/>
    <col min="13572" max="13572" width="33.85546875" style="205" customWidth="1"/>
    <col min="13573" max="13573" width="17.7109375" style="205" customWidth="1"/>
    <col min="13574" max="13574" width="14.42578125" style="205" customWidth="1"/>
    <col min="13575" max="13575" width="15.7109375" style="205" customWidth="1"/>
    <col min="13576" max="13576" width="8.42578125" style="205" customWidth="1"/>
    <col min="13577" max="13577" width="16.5703125" style="205" customWidth="1"/>
    <col min="13578" max="13821" width="9.140625" style="205"/>
    <col min="13822" max="13822" width="5.28515625" style="205" customWidth="1"/>
    <col min="13823" max="13823" width="42.42578125" style="205" customWidth="1"/>
    <col min="13824" max="13825" width="0" style="205" hidden="1" customWidth="1"/>
    <col min="13826" max="13826" width="8" style="205" customWidth="1"/>
    <col min="13827" max="13827" width="4.28515625" style="205" customWidth="1"/>
    <col min="13828" max="13828" width="33.85546875" style="205" customWidth="1"/>
    <col min="13829" max="13829" width="17.7109375" style="205" customWidth="1"/>
    <col min="13830" max="13830" width="14.42578125" style="205" customWidth="1"/>
    <col min="13831" max="13831" width="15.7109375" style="205" customWidth="1"/>
    <col min="13832" max="13832" width="8.42578125" style="205" customWidth="1"/>
    <col min="13833" max="13833" width="16.5703125" style="205" customWidth="1"/>
    <col min="13834" max="14077" width="9.140625" style="205"/>
    <col min="14078" max="14078" width="5.28515625" style="205" customWidth="1"/>
    <col min="14079" max="14079" width="42.42578125" style="205" customWidth="1"/>
    <col min="14080" max="14081" width="0" style="205" hidden="1" customWidth="1"/>
    <col min="14082" max="14082" width="8" style="205" customWidth="1"/>
    <col min="14083" max="14083" width="4.28515625" style="205" customWidth="1"/>
    <col min="14084" max="14084" width="33.85546875" style="205" customWidth="1"/>
    <col min="14085" max="14085" width="17.7109375" style="205" customWidth="1"/>
    <col min="14086" max="14086" width="14.42578125" style="205" customWidth="1"/>
    <col min="14087" max="14087" width="15.7109375" style="205" customWidth="1"/>
    <col min="14088" max="14088" width="8.42578125" style="205" customWidth="1"/>
    <col min="14089" max="14089" width="16.5703125" style="205" customWidth="1"/>
    <col min="14090" max="14333" width="9.140625" style="205"/>
    <col min="14334" max="14334" width="5.28515625" style="205" customWidth="1"/>
    <col min="14335" max="14335" width="42.42578125" style="205" customWidth="1"/>
    <col min="14336" max="14337" width="0" style="205" hidden="1" customWidth="1"/>
    <col min="14338" max="14338" width="8" style="205" customWidth="1"/>
    <col min="14339" max="14339" width="4.28515625" style="205" customWidth="1"/>
    <col min="14340" max="14340" width="33.85546875" style="205" customWidth="1"/>
    <col min="14341" max="14341" width="17.7109375" style="205" customWidth="1"/>
    <col min="14342" max="14342" width="14.42578125" style="205" customWidth="1"/>
    <col min="14343" max="14343" width="15.7109375" style="205" customWidth="1"/>
    <col min="14344" max="14344" width="8.42578125" style="205" customWidth="1"/>
    <col min="14345" max="14345" width="16.5703125" style="205" customWidth="1"/>
    <col min="14346" max="14589" width="9.140625" style="205"/>
    <col min="14590" max="14590" width="5.28515625" style="205" customWidth="1"/>
    <col min="14591" max="14591" width="42.42578125" style="205" customWidth="1"/>
    <col min="14592" max="14593" width="0" style="205" hidden="1" customWidth="1"/>
    <col min="14594" max="14594" width="8" style="205" customWidth="1"/>
    <col min="14595" max="14595" width="4.28515625" style="205" customWidth="1"/>
    <col min="14596" max="14596" width="33.85546875" style="205" customWidth="1"/>
    <col min="14597" max="14597" width="17.7109375" style="205" customWidth="1"/>
    <col min="14598" max="14598" width="14.42578125" style="205" customWidth="1"/>
    <col min="14599" max="14599" width="15.7109375" style="205" customWidth="1"/>
    <col min="14600" max="14600" width="8.42578125" style="205" customWidth="1"/>
    <col min="14601" max="14601" width="16.5703125" style="205" customWidth="1"/>
    <col min="14602" max="14845" width="9.140625" style="205"/>
    <col min="14846" max="14846" width="5.28515625" style="205" customWidth="1"/>
    <col min="14847" max="14847" width="42.42578125" style="205" customWidth="1"/>
    <col min="14848" max="14849" width="0" style="205" hidden="1" customWidth="1"/>
    <col min="14850" max="14850" width="8" style="205" customWidth="1"/>
    <col min="14851" max="14851" width="4.28515625" style="205" customWidth="1"/>
    <col min="14852" max="14852" width="33.85546875" style="205" customWidth="1"/>
    <col min="14853" max="14853" width="17.7109375" style="205" customWidth="1"/>
    <col min="14854" max="14854" width="14.42578125" style="205" customWidth="1"/>
    <col min="14855" max="14855" width="15.7109375" style="205" customWidth="1"/>
    <col min="14856" max="14856" width="8.42578125" style="205" customWidth="1"/>
    <col min="14857" max="14857" width="16.5703125" style="205" customWidth="1"/>
    <col min="14858" max="15101" width="9.140625" style="205"/>
    <col min="15102" max="15102" width="5.28515625" style="205" customWidth="1"/>
    <col min="15103" max="15103" width="42.42578125" style="205" customWidth="1"/>
    <col min="15104" max="15105" width="0" style="205" hidden="1" customWidth="1"/>
    <col min="15106" max="15106" width="8" style="205" customWidth="1"/>
    <col min="15107" max="15107" width="4.28515625" style="205" customWidth="1"/>
    <col min="15108" max="15108" width="33.85546875" style="205" customWidth="1"/>
    <col min="15109" max="15109" width="17.7109375" style="205" customWidth="1"/>
    <col min="15110" max="15110" width="14.42578125" style="205" customWidth="1"/>
    <col min="15111" max="15111" width="15.7109375" style="205" customWidth="1"/>
    <col min="15112" max="15112" width="8.42578125" style="205" customWidth="1"/>
    <col min="15113" max="15113" width="16.5703125" style="205" customWidth="1"/>
    <col min="15114" max="15357" width="9.140625" style="205"/>
    <col min="15358" max="15358" width="5.28515625" style="205" customWidth="1"/>
    <col min="15359" max="15359" width="42.42578125" style="205" customWidth="1"/>
    <col min="15360" max="15361" width="0" style="205" hidden="1" customWidth="1"/>
    <col min="15362" max="15362" width="8" style="205" customWidth="1"/>
    <col min="15363" max="15363" width="4.28515625" style="205" customWidth="1"/>
    <col min="15364" max="15364" width="33.85546875" style="205" customWidth="1"/>
    <col min="15365" max="15365" width="17.7109375" style="205" customWidth="1"/>
    <col min="15366" max="15366" width="14.42578125" style="205" customWidth="1"/>
    <col min="15367" max="15367" width="15.7109375" style="205" customWidth="1"/>
    <col min="15368" max="15368" width="8.42578125" style="205" customWidth="1"/>
    <col min="15369" max="15369" width="16.5703125" style="205" customWidth="1"/>
    <col min="15370" max="15613" width="9.140625" style="205"/>
    <col min="15614" max="15614" width="5.28515625" style="205" customWidth="1"/>
    <col min="15615" max="15615" width="42.42578125" style="205" customWidth="1"/>
    <col min="15616" max="15617" width="0" style="205" hidden="1" customWidth="1"/>
    <col min="15618" max="15618" width="8" style="205" customWidth="1"/>
    <col min="15619" max="15619" width="4.28515625" style="205" customWidth="1"/>
    <col min="15620" max="15620" width="33.85546875" style="205" customWidth="1"/>
    <col min="15621" max="15621" width="17.7109375" style="205" customWidth="1"/>
    <col min="15622" max="15622" width="14.42578125" style="205" customWidth="1"/>
    <col min="15623" max="15623" width="15.7109375" style="205" customWidth="1"/>
    <col min="15624" max="15624" width="8.42578125" style="205" customWidth="1"/>
    <col min="15625" max="15625" width="16.5703125" style="205" customWidth="1"/>
    <col min="15626" max="15869" width="9.140625" style="205"/>
    <col min="15870" max="15870" width="5.28515625" style="205" customWidth="1"/>
    <col min="15871" max="15871" width="42.42578125" style="205" customWidth="1"/>
    <col min="15872" max="15873" width="0" style="205" hidden="1" customWidth="1"/>
    <col min="15874" max="15874" width="8" style="205" customWidth="1"/>
    <col min="15875" max="15875" width="4.28515625" style="205" customWidth="1"/>
    <col min="15876" max="15876" width="33.85546875" style="205" customWidth="1"/>
    <col min="15877" max="15877" width="17.7109375" style="205" customWidth="1"/>
    <col min="15878" max="15878" width="14.42578125" style="205" customWidth="1"/>
    <col min="15879" max="15879" width="15.7109375" style="205" customWidth="1"/>
    <col min="15880" max="15880" width="8.42578125" style="205" customWidth="1"/>
    <col min="15881" max="15881" width="16.5703125" style="205" customWidth="1"/>
    <col min="15882" max="16125" width="9.140625" style="205"/>
    <col min="16126" max="16126" width="5.28515625" style="205" customWidth="1"/>
    <col min="16127" max="16127" width="42.42578125" style="205" customWidth="1"/>
    <col min="16128" max="16129" width="0" style="205" hidden="1" customWidth="1"/>
    <col min="16130" max="16130" width="8" style="205" customWidth="1"/>
    <col min="16131" max="16131" width="4.28515625" style="205" customWidth="1"/>
    <col min="16132" max="16132" width="33.85546875" style="205" customWidth="1"/>
    <col min="16133" max="16133" width="17.7109375" style="205" customWidth="1"/>
    <col min="16134" max="16134" width="14.42578125" style="205" customWidth="1"/>
    <col min="16135" max="16135" width="15.7109375" style="205" customWidth="1"/>
    <col min="16136" max="16136" width="8.42578125" style="205" customWidth="1"/>
    <col min="16137" max="16137" width="16.5703125" style="205" customWidth="1"/>
    <col min="16138" max="16384" width="9.140625" style="205"/>
  </cols>
  <sheetData>
    <row r="1" spans="1:17">
      <c r="G1" s="205" t="s">
        <v>355</v>
      </c>
    </row>
    <row r="2" spans="1:17" ht="19.5">
      <c r="A2" s="773" t="s">
        <v>12</v>
      </c>
      <c r="B2" s="773"/>
      <c r="C2" s="773"/>
      <c r="D2" s="773"/>
      <c r="E2" s="773"/>
      <c r="F2" s="773"/>
      <c r="G2" s="773"/>
      <c r="H2" s="773"/>
    </row>
    <row r="3" spans="1:17" ht="15.75">
      <c r="A3" s="774" t="str">
        <f>+TM!A2</f>
        <v>CÔNG TRÌNH : XÂY DỰNG TRƯỜNG ĐẠI HỌC LÝ TỰ TRỌNG THÀNH PHỐ HỒ CHÍ MINH CƠ SỞ 2, HUYỆN CỦ CHI</v>
      </c>
      <c r="B3" s="774"/>
      <c r="C3" s="774"/>
      <c r="D3" s="774"/>
      <c r="E3" s="774"/>
      <c r="F3" s="774"/>
      <c r="G3" s="774"/>
      <c r="H3" s="774"/>
    </row>
    <row r="4" spans="1:17">
      <c r="A4" s="508"/>
      <c r="B4" s="206"/>
      <c r="C4" s="508"/>
      <c r="D4" s="207"/>
      <c r="E4" s="208"/>
      <c r="F4" s="208"/>
      <c r="G4" s="775" t="s">
        <v>13</v>
      </c>
      <c r="H4" s="775"/>
    </row>
    <row r="5" spans="1:17" ht="28.5">
      <c r="A5" s="209" t="s">
        <v>14</v>
      </c>
      <c r="B5" s="210" t="s">
        <v>15</v>
      </c>
      <c r="C5" s="211" t="s">
        <v>16</v>
      </c>
      <c r="D5" s="210" t="s">
        <v>18</v>
      </c>
      <c r="E5" s="212" t="s">
        <v>19</v>
      </c>
      <c r="F5" s="212" t="s">
        <v>20</v>
      </c>
      <c r="G5" s="212" t="s">
        <v>21</v>
      </c>
      <c r="H5" s="210" t="s">
        <v>22</v>
      </c>
    </row>
    <row r="6" spans="1:17" ht="28.5">
      <c r="A6" s="209" t="s">
        <v>67</v>
      </c>
      <c r="B6" s="213" t="s">
        <v>23</v>
      </c>
      <c r="C6" s="214"/>
      <c r="D6" s="210" t="s">
        <v>121</v>
      </c>
      <c r="E6" s="215">
        <f>+ROUND(G6/1.1,0)</f>
        <v>657338036582</v>
      </c>
      <c r="F6" s="215">
        <f>+E6*0.1</f>
        <v>65733803658.200005</v>
      </c>
      <c r="G6" s="215">
        <f>+ROUND('PA1-Triển khai XD'!K5,0)</f>
        <v>723071840240</v>
      </c>
      <c r="H6" s="210" t="s">
        <v>25</v>
      </c>
      <c r="I6" s="4"/>
      <c r="Q6" s="216"/>
    </row>
    <row r="7" spans="1:17" ht="28.5">
      <c r="A7" s="209" t="s">
        <v>68</v>
      </c>
      <c r="B7" s="213" t="s">
        <v>26</v>
      </c>
      <c r="C7" s="214"/>
      <c r="D7" s="210" t="s">
        <v>121</v>
      </c>
      <c r="E7" s="215" t="e">
        <f>+ROUND(G7/1.1,0)</f>
        <v>#REF!</v>
      </c>
      <c r="F7" s="215" t="e">
        <f>+E7*0.1</f>
        <v>#REF!</v>
      </c>
      <c r="G7" s="215" t="e">
        <f>+ROUND('PA1-Triển khai XD'!#REF!,0)</f>
        <v>#REF!</v>
      </c>
      <c r="H7" s="210" t="s">
        <v>27</v>
      </c>
      <c r="I7" s="217"/>
      <c r="Q7" s="216"/>
    </row>
    <row r="8" spans="1:17" ht="20.100000000000001" customHeight="1">
      <c r="A8" s="209" t="s">
        <v>92</v>
      </c>
      <c r="B8" s="213" t="s">
        <v>28</v>
      </c>
      <c r="C8" s="218" t="e">
        <f>ROUND(I8%,5)</f>
        <v>#REF!</v>
      </c>
      <c r="D8" s="210" t="s">
        <v>29</v>
      </c>
      <c r="E8" s="215" t="e">
        <f>ROUND((E6+E7)*C8,0)</f>
        <v>#REF!</v>
      </c>
      <c r="F8" s="215"/>
      <c r="G8" s="215" t="e">
        <f t="shared" ref="G8" si="0">ROUND(E8+F8,0)</f>
        <v>#REF!</v>
      </c>
      <c r="H8" s="210" t="s">
        <v>30</v>
      </c>
      <c r="I8" s="219" t="e">
        <f>FORECAST(N8,J8:K8,L8:M8)</f>
        <v>#REF!</v>
      </c>
      <c r="J8" s="220">
        <v>1.8859999999999999</v>
      </c>
      <c r="K8" s="220">
        <v>1.514</v>
      </c>
      <c r="L8" s="221">
        <v>200</v>
      </c>
      <c r="M8" s="221">
        <v>500</v>
      </c>
      <c r="N8" s="222" t="e">
        <f>(E6+E7)/10^9</f>
        <v>#REF!</v>
      </c>
      <c r="Q8" s="216"/>
    </row>
    <row r="9" spans="1:17" ht="20.100000000000001" customHeight="1">
      <c r="A9" s="209" t="s">
        <v>93</v>
      </c>
      <c r="B9" s="213" t="s">
        <v>31</v>
      </c>
      <c r="C9" s="223"/>
      <c r="D9" s="210" t="s">
        <v>24</v>
      </c>
      <c r="E9" s="215" t="e">
        <f>SUM(E10:E42)</f>
        <v>#REF!</v>
      </c>
      <c r="F9" s="215" t="e">
        <f t="shared" ref="F9:G9" si="1">SUM(F10:F42)</f>
        <v>#REF!</v>
      </c>
      <c r="G9" s="215" t="e">
        <f t="shared" si="1"/>
        <v>#REF!</v>
      </c>
      <c r="H9" s="210" t="s">
        <v>32</v>
      </c>
      <c r="I9" s="217"/>
      <c r="Q9" s="216"/>
    </row>
    <row r="10" spans="1:17" s="229" customFormat="1" ht="21" customHeight="1">
      <c r="A10" s="224">
        <v>1</v>
      </c>
      <c r="B10" s="225" t="s">
        <v>231</v>
      </c>
      <c r="C10" s="226"/>
      <c r="D10" s="234" t="s">
        <v>339</v>
      </c>
      <c r="E10" s="228">
        <f t="shared" ref="E10:E12" si="2">+ROUND(G10/1.1,0)</f>
        <v>136363636</v>
      </c>
      <c r="F10" s="204">
        <f t="shared" ref="F10:F12" si="3">+E10*0.1</f>
        <v>13636363.600000001</v>
      </c>
      <c r="G10" s="228">
        <v>150000000</v>
      </c>
      <c r="H10" s="227"/>
      <c r="J10" s="518"/>
      <c r="Q10" s="230"/>
    </row>
    <row r="11" spans="1:17" s="229" customFormat="1" ht="21" customHeight="1">
      <c r="A11" s="224">
        <v>2</v>
      </c>
      <c r="B11" s="225" t="s">
        <v>232</v>
      </c>
      <c r="C11" s="226"/>
      <c r="D11" s="234" t="s">
        <v>339</v>
      </c>
      <c r="E11" s="228">
        <f t="shared" si="2"/>
        <v>45454545</v>
      </c>
      <c r="F11" s="204">
        <f t="shared" si="3"/>
        <v>4545454.5</v>
      </c>
      <c r="G11" s="228">
        <v>50000000</v>
      </c>
      <c r="H11" s="227"/>
      <c r="Q11" s="230"/>
    </row>
    <row r="12" spans="1:17" s="229" customFormat="1" ht="21" customHeight="1">
      <c r="A12" s="224">
        <v>3</v>
      </c>
      <c r="B12" s="225" t="s">
        <v>194</v>
      </c>
      <c r="C12" s="226"/>
      <c r="D12" s="234" t="s">
        <v>339</v>
      </c>
      <c r="E12" s="228">
        <f t="shared" si="2"/>
        <v>454545455</v>
      </c>
      <c r="F12" s="204">
        <f t="shared" si="3"/>
        <v>45454545.5</v>
      </c>
      <c r="G12" s="228">
        <v>500000000</v>
      </c>
      <c r="H12" s="227"/>
      <c r="I12" s="518"/>
      <c r="Q12" s="230"/>
    </row>
    <row r="13" spans="1:17" s="229" customFormat="1" ht="30">
      <c r="A13" s="224">
        <v>4</v>
      </c>
      <c r="B13" s="225" t="s">
        <v>195</v>
      </c>
      <c r="C13" s="231">
        <v>4.0719999999999999E-2</v>
      </c>
      <c r="D13" s="227" t="s">
        <v>196</v>
      </c>
      <c r="E13" s="228">
        <f>ROUND((E12+E10+E11)*C13,0)</f>
        <v>25912727</v>
      </c>
      <c r="F13" s="204">
        <f t="shared" ref="F13:F21" si="4">+E13*0.1</f>
        <v>2591272.7000000002</v>
      </c>
      <c r="G13" s="228">
        <f t="shared" ref="G13" si="5">ROUND(E13+F13,0)</f>
        <v>28504000</v>
      </c>
      <c r="H13" s="227"/>
      <c r="I13" s="518"/>
      <c r="Q13" s="230"/>
    </row>
    <row r="14" spans="1:17" s="229" customFormat="1" ht="22.15" customHeight="1">
      <c r="A14" s="224">
        <v>5</v>
      </c>
      <c r="B14" s="225" t="s">
        <v>337</v>
      </c>
      <c r="C14" s="226"/>
      <c r="D14" s="227" t="s">
        <v>339</v>
      </c>
      <c r="E14" s="228">
        <f t="shared" ref="E14:E15" si="6">+ROUND(G14/1.1,0)</f>
        <v>318181818</v>
      </c>
      <c r="F14" s="204">
        <f t="shared" si="4"/>
        <v>31818181.800000001</v>
      </c>
      <c r="G14" s="228">
        <v>350000000</v>
      </c>
      <c r="H14" s="227"/>
      <c r="Q14" s="230"/>
    </row>
    <row r="15" spans="1:17" s="229" customFormat="1" ht="30" customHeight="1">
      <c r="A15" s="224">
        <v>6</v>
      </c>
      <c r="B15" s="225" t="s">
        <v>342</v>
      </c>
      <c r="C15" s="226"/>
      <c r="D15" s="227" t="s">
        <v>339</v>
      </c>
      <c r="E15" s="228">
        <f t="shared" si="6"/>
        <v>181818182</v>
      </c>
      <c r="F15" s="204">
        <f t="shared" si="4"/>
        <v>18181818.199999999</v>
      </c>
      <c r="G15" s="228">
        <v>200000000</v>
      </c>
      <c r="H15" s="227"/>
      <c r="I15" s="507"/>
      <c r="Q15" s="230"/>
    </row>
    <row r="16" spans="1:17" ht="45">
      <c r="A16" s="224">
        <v>7</v>
      </c>
      <c r="B16" s="232" t="s">
        <v>540</v>
      </c>
      <c r="C16" s="233">
        <f>ROUND(I16%,5)</f>
        <v>8.1600000000000006E-3</v>
      </c>
      <c r="D16" s="234" t="s">
        <v>35</v>
      </c>
      <c r="E16" s="204" t="e">
        <f>ROUND($E$19*C16,0)</f>
        <v>#REF!</v>
      </c>
      <c r="F16" s="204" t="e">
        <f t="shared" ref="F16" si="7">+E16*0.1</f>
        <v>#REF!</v>
      </c>
      <c r="G16" s="204" t="e">
        <f t="shared" ref="G16" si="8">ROUND(E16+F16,0)</f>
        <v>#REF!</v>
      </c>
      <c r="H16" s="234"/>
      <c r="I16" s="219">
        <f>+J16</f>
        <v>0.81599999999999995</v>
      </c>
      <c r="J16" s="221">
        <v>0.81599999999999995</v>
      </c>
      <c r="K16" s="221">
        <v>0.58299999999999996</v>
      </c>
      <c r="L16" s="221">
        <v>1</v>
      </c>
      <c r="M16" s="221">
        <v>3</v>
      </c>
      <c r="N16" s="222" t="e">
        <f>E19/10^9</f>
        <v>#REF!</v>
      </c>
      <c r="Q16" s="216"/>
    </row>
    <row r="17" spans="1:17" ht="45">
      <c r="A17" s="224">
        <v>8</v>
      </c>
      <c r="B17" s="232" t="s">
        <v>541</v>
      </c>
      <c r="C17" s="235">
        <v>1E-3</v>
      </c>
      <c r="D17" s="234" t="s">
        <v>35</v>
      </c>
      <c r="E17" s="204" t="e">
        <f>+G17</f>
        <v>#REF!</v>
      </c>
      <c r="F17" s="204"/>
      <c r="G17" s="204" t="e">
        <f>IF((MAX(ROUND($G$19*C17,0),2000000))&gt;60000000,60000000,(MAX(ROUND($G$19*C17,0),2000000)))</f>
        <v>#REF!</v>
      </c>
      <c r="H17" s="234"/>
      <c r="I17" s="219"/>
      <c r="J17" s="221"/>
      <c r="K17" s="221"/>
      <c r="L17" s="221"/>
      <c r="M17" s="221"/>
      <c r="N17" s="222"/>
      <c r="Q17" s="216"/>
    </row>
    <row r="18" spans="1:17" ht="45">
      <c r="A18" s="224">
        <v>9</v>
      </c>
      <c r="B18" s="232" t="s">
        <v>542</v>
      </c>
      <c r="C18" s="235">
        <v>1E-3</v>
      </c>
      <c r="D18" s="234" t="s">
        <v>35</v>
      </c>
      <c r="E18" s="204" t="e">
        <f>+G18</f>
        <v>#REF!</v>
      </c>
      <c r="F18" s="204"/>
      <c r="G18" s="204" t="e">
        <f>IF((MAX(ROUND($G$19*C18,0),2000000))&gt;60000000,60000000,(MAX(ROUND($G$19*C18,0),3000000)))</f>
        <v>#REF!</v>
      </c>
      <c r="H18" s="234"/>
      <c r="I18" s="219"/>
      <c r="J18" s="221"/>
      <c r="K18" s="219"/>
      <c r="L18" s="221"/>
      <c r="M18" s="221"/>
      <c r="N18" s="222"/>
      <c r="Q18" s="216"/>
    </row>
    <row r="19" spans="1:17" ht="30">
      <c r="A19" s="224">
        <v>10</v>
      </c>
      <c r="B19" s="232" t="s">
        <v>33</v>
      </c>
      <c r="C19" s="233" t="e">
        <f>ROUND(I19%,5)</f>
        <v>#REF!</v>
      </c>
      <c r="D19" s="234" t="s">
        <v>29</v>
      </c>
      <c r="E19" s="204" t="e">
        <f>ROUND((E7+E6)*C19,0)</f>
        <v>#REF!</v>
      </c>
      <c r="F19" s="204" t="e">
        <f>+E19*0.1</f>
        <v>#REF!</v>
      </c>
      <c r="G19" s="204" t="e">
        <f t="shared" ref="G19:G20" si="9">ROUND(E19+F19,0)</f>
        <v>#REF!</v>
      </c>
      <c r="H19" s="234"/>
      <c r="I19" s="219" t="e">
        <f t="shared" ref="I19:I36" si="10">FORECAST(N19,J19:K19,L19:M19)</f>
        <v>#REF!</v>
      </c>
      <c r="J19" s="221">
        <v>0.40200000000000002</v>
      </c>
      <c r="K19" s="221">
        <v>0.28699999999999998</v>
      </c>
      <c r="L19" s="221">
        <v>200</v>
      </c>
      <c r="M19" s="221">
        <v>500</v>
      </c>
      <c r="N19" s="222" t="e">
        <f>$N$8</f>
        <v>#REF!</v>
      </c>
      <c r="Q19" s="216"/>
    </row>
    <row r="20" spans="1:17" ht="30">
      <c r="A20" s="224">
        <v>11</v>
      </c>
      <c r="B20" s="232" t="s">
        <v>343</v>
      </c>
      <c r="C20" s="233" t="e">
        <f>ROUND(I20%,5)</f>
        <v>#REF!</v>
      </c>
      <c r="D20" s="234" t="s">
        <v>29</v>
      </c>
      <c r="E20" s="204" t="e">
        <f>ROUND((E6+E7)*C20,0)</f>
        <v>#REF!</v>
      </c>
      <c r="F20" s="204" t="e">
        <f>+E20*0.1</f>
        <v>#REF!</v>
      </c>
      <c r="G20" s="204" t="e">
        <f t="shared" si="9"/>
        <v>#REF!</v>
      </c>
      <c r="H20" s="234"/>
      <c r="I20" s="219" t="e">
        <f t="shared" ref="I20" si="11">FORECAST(N20,J20:K20,L20:M20)</f>
        <v>#REF!</v>
      </c>
      <c r="J20" s="221">
        <v>7.0000000000000007E-2</v>
      </c>
      <c r="K20" s="221">
        <v>4.5999999999999999E-2</v>
      </c>
      <c r="L20" s="221">
        <v>200</v>
      </c>
      <c r="M20" s="221">
        <v>500</v>
      </c>
      <c r="N20" s="222" t="e">
        <f>$N$8</f>
        <v>#REF!</v>
      </c>
      <c r="Q20" s="216"/>
    </row>
    <row r="21" spans="1:17" ht="45">
      <c r="A21" s="224">
        <v>12</v>
      </c>
      <c r="B21" s="232" t="s">
        <v>34</v>
      </c>
      <c r="C21" s="233">
        <f>ROUND(I21%,5)</f>
        <v>3.3500000000000001E-3</v>
      </c>
      <c r="D21" s="234" t="s">
        <v>35</v>
      </c>
      <c r="E21" s="204">
        <f>ROUND($E$24*C21,0)</f>
        <v>31379675</v>
      </c>
      <c r="F21" s="204">
        <f t="shared" si="4"/>
        <v>3137967.5</v>
      </c>
      <c r="G21" s="204">
        <f t="shared" ref="G21:G37" si="12">ROUND(E21+F21,0)</f>
        <v>34517643</v>
      </c>
      <c r="H21" s="234"/>
      <c r="I21" s="219">
        <f>FORECAST(N21,J21:K21,L21:M21)</f>
        <v>0.33468438618100016</v>
      </c>
      <c r="J21" s="221">
        <v>0.58299999999999996</v>
      </c>
      <c r="K21" s="221">
        <v>0.505</v>
      </c>
      <c r="L21" s="221">
        <v>3</v>
      </c>
      <c r="M21" s="221">
        <v>5</v>
      </c>
      <c r="N21" s="222">
        <f>E24/10^9</f>
        <v>9.3670670210000004</v>
      </c>
      <c r="Q21" s="216"/>
    </row>
    <row r="22" spans="1:17" ht="45">
      <c r="A22" s="224">
        <v>13</v>
      </c>
      <c r="B22" s="232" t="s">
        <v>198</v>
      </c>
      <c r="C22" s="235">
        <v>1E-3</v>
      </c>
      <c r="D22" s="234" t="s">
        <v>35</v>
      </c>
      <c r="E22" s="204">
        <f>+G22</f>
        <v>10303774</v>
      </c>
      <c r="F22" s="204"/>
      <c r="G22" s="204">
        <f>IF((MAX(ROUND($G$24*C22,0),2000000))&gt;60000000,60000000,(MAX(ROUND($G$24*C22,0),2000000)))</f>
        <v>10303774</v>
      </c>
      <c r="H22" s="234"/>
      <c r="I22" s="219"/>
      <c r="J22" s="221"/>
      <c r="K22" s="221"/>
      <c r="L22" s="221"/>
      <c r="M22" s="221"/>
      <c r="N22" s="222"/>
      <c r="Q22" s="216"/>
    </row>
    <row r="23" spans="1:17" ht="45">
      <c r="A23" s="224">
        <v>14</v>
      </c>
      <c r="B23" s="232" t="s">
        <v>199</v>
      </c>
      <c r="C23" s="235">
        <v>1E-3</v>
      </c>
      <c r="D23" s="234" t="s">
        <v>35</v>
      </c>
      <c r="E23" s="204">
        <f>+G23</f>
        <v>10303774</v>
      </c>
      <c r="F23" s="204"/>
      <c r="G23" s="204">
        <f>IF((MAX(ROUND($G$24*C23,0),2000000))&gt;60000000,60000000,(MAX(ROUND($G$24*C23,0),3000000)))</f>
        <v>10303774</v>
      </c>
      <c r="H23" s="234"/>
      <c r="I23" s="219"/>
      <c r="J23" s="221"/>
      <c r="K23" s="219"/>
      <c r="L23" s="221"/>
      <c r="M23" s="221"/>
      <c r="N23" s="222"/>
      <c r="Q23" s="216"/>
    </row>
    <row r="24" spans="1:17" ht="30">
      <c r="A24" s="224">
        <v>15</v>
      </c>
      <c r="B24" s="232" t="s">
        <v>36</v>
      </c>
      <c r="C24" s="233">
        <f>ROUND(I24%,5)</f>
        <v>1.4250000000000001E-2</v>
      </c>
      <c r="D24" s="234" t="s">
        <v>37</v>
      </c>
      <c r="E24" s="204">
        <f>ROUND($E$6*C24,0)</f>
        <v>9367067021</v>
      </c>
      <c r="F24" s="204">
        <f t="shared" ref="F24:F27" si="13">+E24*0.1</f>
        <v>936706702.10000002</v>
      </c>
      <c r="G24" s="204">
        <f t="shared" si="12"/>
        <v>10303773723</v>
      </c>
      <c r="H24" s="234"/>
      <c r="I24" s="219">
        <f>FORECAST(N24,J24:K24,L24:M24)</f>
        <v>1.4253239268359992</v>
      </c>
      <c r="J24" s="221">
        <v>2.54</v>
      </c>
      <c r="K24" s="221">
        <v>2.34</v>
      </c>
      <c r="L24" s="221">
        <v>100</v>
      </c>
      <c r="M24" s="221">
        <v>200</v>
      </c>
      <c r="N24" s="222">
        <f>$E$6/10^9</f>
        <v>657.33803658199997</v>
      </c>
      <c r="Q24" s="216"/>
    </row>
    <row r="25" spans="1:17" ht="30">
      <c r="A25" s="224">
        <v>16</v>
      </c>
      <c r="B25" s="232" t="s">
        <v>38</v>
      </c>
      <c r="C25" s="233">
        <f>ROUND(I25%,5)</f>
        <v>-5.1999999999999995E-4</v>
      </c>
      <c r="D25" s="234" t="s">
        <v>37</v>
      </c>
      <c r="E25" s="204">
        <f>ROUND($E$6*C25,0)</f>
        <v>-341815779</v>
      </c>
      <c r="F25" s="204">
        <f t="shared" si="13"/>
        <v>-34181577.899999999</v>
      </c>
      <c r="G25" s="204">
        <f t="shared" si="12"/>
        <v>-375997357</v>
      </c>
      <c r="H25" s="234"/>
      <c r="I25" s="219">
        <f t="shared" si="10"/>
        <v>-5.2068312803699918E-2</v>
      </c>
      <c r="J25" s="221">
        <v>0.14299999999999999</v>
      </c>
      <c r="K25" s="221">
        <v>0.108</v>
      </c>
      <c r="L25" s="221">
        <v>100</v>
      </c>
      <c r="M25" s="221">
        <v>200</v>
      </c>
      <c r="N25" s="222">
        <f>$E$6/10^9</f>
        <v>657.33803658199997</v>
      </c>
      <c r="Q25" s="216"/>
    </row>
    <row r="26" spans="1:17" ht="30">
      <c r="A26" s="224">
        <v>17</v>
      </c>
      <c r="B26" s="232" t="s">
        <v>39</v>
      </c>
      <c r="C26" s="233">
        <f>ROUND(I26%,5)</f>
        <v>-5.5000000000000003E-4</v>
      </c>
      <c r="D26" s="234" t="s">
        <v>37</v>
      </c>
      <c r="E26" s="204">
        <f>ROUND($E$6*C26,0)</f>
        <v>-361535920</v>
      </c>
      <c r="F26" s="204">
        <f t="shared" si="13"/>
        <v>-36153592</v>
      </c>
      <c r="G26" s="204">
        <f t="shared" si="12"/>
        <v>-397689512</v>
      </c>
      <c r="H26" s="234"/>
      <c r="I26" s="219">
        <f t="shared" si="10"/>
        <v>-5.5068312803700087E-2</v>
      </c>
      <c r="J26" s="221">
        <v>0.14000000000000001</v>
      </c>
      <c r="K26" s="221">
        <v>0.105</v>
      </c>
      <c r="L26" s="221">
        <v>100</v>
      </c>
      <c r="M26" s="221">
        <v>200</v>
      </c>
      <c r="N26" s="222">
        <f>$E$6/10^9</f>
        <v>657.33803658199997</v>
      </c>
      <c r="Q26" s="216"/>
    </row>
    <row r="27" spans="1:17" ht="45">
      <c r="A27" s="224">
        <v>18</v>
      </c>
      <c r="B27" s="232" t="s">
        <v>40</v>
      </c>
      <c r="C27" s="233">
        <f>ROUND(I27%,5)</f>
        <v>-1.4599999999999999E-3</v>
      </c>
      <c r="D27" s="234" t="s">
        <v>37</v>
      </c>
      <c r="E27" s="204">
        <f>ROUND($E$6*C27,0)</f>
        <v>-959713533</v>
      </c>
      <c r="F27" s="204">
        <f t="shared" si="13"/>
        <v>-95971353.300000012</v>
      </c>
      <c r="G27" s="204">
        <f t="shared" si="12"/>
        <v>-1055684886</v>
      </c>
      <c r="H27" s="234"/>
      <c r="I27" s="219">
        <f t="shared" si="10"/>
        <v>-0.14609563792517999</v>
      </c>
      <c r="J27" s="221">
        <v>0.127</v>
      </c>
      <c r="K27" s="221">
        <v>7.8E-2</v>
      </c>
      <c r="L27" s="221">
        <v>100</v>
      </c>
      <c r="M27" s="221">
        <v>200</v>
      </c>
      <c r="N27" s="222">
        <f>$E$6/10^9</f>
        <v>657.33803658199997</v>
      </c>
      <c r="Q27" s="216"/>
    </row>
    <row r="28" spans="1:17" ht="30">
      <c r="A28" s="224">
        <v>19</v>
      </c>
      <c r="B28" s="232" t="s">
        <v>200</v>
      </c>
      <c r="C28" s="235">
        <v>1E-3</v>
      </c>
      <c r="D28" s="234" t="s">
        <v>37</v>
      </c>
      <c r="E28" s="204">
        <f>+G28</f>
        <v>60000000</v>
      </c>
      <c r="F28" s="204"/>
      <c r="G28" s="204">
        <f>IF((MAX(ROUND($G$6*C28,0),2000000))&gt;60000000,60000000,(MAX(ROUND($G$6*C28,0),2000000)))</f>
        <v>60000000</v>
      </c>
      <c r="H28" s="234"/>
      <c r="I28" s="219"/>
      <c r="J28" s="221"/>
      <c r="K28" s="221"/>
      <c r="L28" s="221"/>
      <c r="M28" s="221"/>
      <c r="N28" s="222"/>
      <c r="Q28" s="216"/>
    </row>
    <row r="29" spans="1:17" ht="45">
      <c r="A29" s="224">
        <v>20</v>
      </c>
      <c r="B29" s="232" t="s">
        <v>201</v>
      </c>
      <c r="C29" s="235">
        <v>1E-3</v>
      </c>
      <c r="D29" s="234" t="s">
        <v>37</v>
      </c>
      <c r="E29" s="204">
        <f>+G29</f>
        <v>60000000</v>
      </c>
      <c r="F29" s="204"/>
      <c r="G29" s="204">
        <f>IF((MAX(ROUND($G$6*C29,0),3000000))&gt;60000000,60000000,(MAX(ROUND($G$6*C29,0),3000000)))</f>
        <v>60000000</v>
      </c>
      <c r="H29" s="234"/>
      <c r="I29" s="219"/>
      <c r="J29" s="221"/>
      <c r="K29" s="221"/>
      <c r="L29" s="221"/>
      <c r="M29" s="221"/>
      <c r="N29" s="222"/>
      <c r="Q29" s="216"/>
    </row>
    <row r="30" spans="1:17" ht="45">
      <c r="A30" s="224">
        <v>21</v>
      </c>
      <c r="B30" s="232" t="s">
        <v>41</v>
      </c>
      <c r="C30" s="233" t="e">
        <f>ROUND(I30%,5)</f>
        <v>#REF!</v>
      </c>
      <c r="D30" s="234" t="s">
        <v>204</v>
      </c>
      <c r="E30" s="204" t="e">
        <f>ROUND(E7*C30,0)</f>
        <v>#REF!</v>
      </c>
      <c r="F30" s="204" t="e">
        <f t="shared" ref="F30" si="14">+E30*0.1</f>
        <v>#REF!</v>
      </c>
      <c r="G30" s="204" t="e">
        <f t="shared" si="12"/>
        <v>#REF!</v>
      </c>
      <c r="H30" s="234"/>
      <c r="I30" s="219" t="e">
        <f>FORECAST(N30,J30:K30,L30:M30)</f>
        <v>#REF!</v>
      </c>
      <c r="J30" s="221">
        <v>0.36699999999999999</v>
      </c>
      <c r="K30" s="221">
        <v>0.34599999999999997</v>
      </c>
      <c r="L30" s="221">
        <v>10</v>
      </c>
      <c r="M30" s="221">
        <v>20</v>
      </c>
      <c r="N30" s="222" t="e">
        <f>E7/10^9</f>
        <v>#REF!</v>
      </c>
      <c r="Q30" s="216"/>
    </row>
    <row r="31" spans="1:17" ht="38.25" customHeight="1">
      <c r="A31" s="224">
        <v>22</v>
      </c>
      <c r="B31" s="232" t="s">
        <v>202</v>
      </c>
      <c r="C31" s="235">
        <v>1E-3</v>
      </c>
      <c r="D31" s="234" t="s">
        <v>204</v>
      </c>
      <c r="E31" s="204" t="e">
        <f>+G31</f>
        <v>#REF!</v>
      </c>
      <c r="F31" s="204"/>
      <c r="G31" s="204" t="e">
        <f>IF((MAX(ROUND($G$7*C31,0),2000000))&gt;60000000,60000000,(MAX(ROUND($G$7*C31,0),2000000)))</f>
        <v>#REF!</v>
      </c>
      <c r="H31" s="234"/>
      <c r="I31" s="219"/>
      <c r="J31" s="221"/>
      <c r="K31" s="221"/>
      <c r="L31" s="221"/>
      <c r="M31" s="221"/>
      <c r="N31" s="222"/>
      <c r="Q31" s="216"/>
    </row>
    <row r="32" spans="1:17" ht="45">
      <c r="A32" s="224">
        <v>23</v>
      </c>
      <c r="B32" s="232" t="s">
        <v>203</v>
      </c>
      <c r="C32" s="235">
        <v>1E-3</v>
      </c>
      <c r="D32" s="234" t="s">
        <v>204</v>
      </c>
      <c r="E32" s="204" t="e">
        <f>+G32</f>
        <v>#REF!</v>
      </c>
      <c r="F32" s="204"/>
      <c r="G32" s="204" t="e">
        <f>IF((MAX(ROUND($G$7*C32,0),3000000))&gt;60000000,60000000,(MAX(ROUND($G$7*C32,0),3000000)))</f>
        <v>#REF!</v>
      </c>
      <c r="H32" s="234"/>
      <c r="I32" s="219"/>
      <c r="J32" s="221"/>
      <c r="K32" s="221"/>
      <c r="L32" s="221"/>
      <c r="M32" s="221"/>
      <c r="N32" s="222"/>
      <c r="Q32" s="216"/>
    </row>
    <row r="33" spans="1:17" ht="60">
      <c r="A33" s="224">
        <v>24</v>
      </c>
      <c r="B33" s="232" t="s">
        <v>124</v>
      </c>
      <c r="C33" s="233" t="e">
        <f>ROUND(I33%,5)</f>
        <v>#REF!</v>
      </c>
      <c r="D33" s="234" t="s">
        <v>35</v>
      </c>
      <c r="E33" s="204" t="e">
        <f>ROUND((E36+E37)*C33,0)</f>
        <v>#REF!</v>
      </c>
      <c r="F33" s="204" t="e">
        <f t="shared" ref="F33" si="15">+E33*0.1</f>
        <v>#REF!</v>
      </c>
      <c r="G33" s="204" t="e">
        <f t="shared" ref="G33" si="16">ROUND(E33+F33,0)</f>
        <v>#REF!</v>
      </c>
      <c r="H33" s="234"/>
      <c r="I33" s="219" t="e">
        <f>FORECAST(N33,J33:K33,L33:M33)</f>
        <v>#REF!</v>
      </c>
      <c r="J33" s="221">
        <v>0.58299999999999996</v>
      </c>
      <c r="K33" s="221">
        <v>0.505</v>
      </c>
      <c r="L33" s="221">
        <v>3</v>
      </c>
      <c r="M33" s="221">
        <v>5</v>
      </c>
      <c r="N33" s="222" t="e">
        <f>(E36+E37)/10^9</f>
        <v>#REF!</v>
      </c>
      <c r="Q33" s="216"/>
    </row>
    <row r="34" spans="1:17" ht="45">
      <c r="A34" s="224">
        <v>25</v>
      </c>
      <c r="B34" s="232" t="s">
        <v>205</v>
      </c>
      <c r="C34" s="235">
        <v>1E-3</v>
      </c>
      <c r="D34" s="234" t="s">
        <v>35</v>
      </c>
      <c r="E34" s="204" t="e">
        <f>+G34</f>
        <v>#REF!</v>
      </c>
      <c r="F34" s="204"/>
      <c r="G34" s="204" t="e">
        <f>IF((MAX(ROUND(($G$36+$G$37)*C34,0),2000000))&gt;60000000,60000000,(MAX(ROUND(($G$36+$G$37)*C34,0),2000000)))</f>
        <v>#REF!</v>
      </c>
      <c r="H34" s="234"/>
      <c r="I34" s="219"/>
      <c r="J34" s="221"/>
      <c r="K34" s="221"/>
      <c r="L34" s="221"/>
      <c r="M34" s="221"/>
      <c r="N34" s="222"/>
      <c r="Q34" s="216"/>
    </row>
    <row r="35" spans="1:17" ht="45">
      <c r="A35" s="224">
        <v>26</v>
      </c>
      <c r="B35" s="232" t="s">
        <v>546</v>
      </c>
      <c r="C35" s="235">
        <v>1E-3</v>
      </c>
      <c r="D35" s="234" t="s">
        <v>35</v>
      </c>
      <c r="E35" s="204" t="e">
        <f>+G35</f>
        <v>#REF!</v>
      </c>
      <c r="F35" s="204"/>
      <c r="G35" s="204" t="e">
        <f>IF((MAX(ROUND(($G$36+$G$37)*C35,0),3000000))&gt;60000000,60000000,(MAX(ROUND(($G$36+$G$37)*C35,0),3000000)))</f>
        <v>#REF!</v>
      </c>
      <c r="H35" s="234"/>
      <c r="I35" s="219"/>
      <c r="J35" s="221"/>
      <c r="K35" s="221"/>
      <c r="L35" s="221"/>
      <c r="M35" s="221"/>
      <c r="N35" s="222"/>
      <c r="Q35" s="216"/>
    </row>
    <row r="36" spans="1:17" ht="39" customHeight="1">
      <c r="A36" s="224">
        <v>27</v>
      </c>
      <c r="B36" s="232" t="s">
        <v>42</v>
      </c>
      <c r="C36" s="233">
        <f>ROUND(I36%,5)</f>
        <v>1.7899999999999999E-3</v>
      </c>
      <c r="D36" s="234" t="s">
        <v>37</v>
      </c>
      <c r="E36" s="204">
        <f>ROUND($E$6*C36,0)</f>
        <v>1176635085</v>
      </c>
      <c r="F36" s="204">
        <f t="shared" ref="F36:F40" si="17">+E36*0.1</f>
        <v>117663508.5</v>
      </c>
      <c r="G36" s="204">
        <f t="shared" si="12"/>
        <v>1294298594</v>
      </c>
      <c r="H36" s="234"/>
      <c r="I36" s="219">
        <f t="shared" si="10"/>
        <v>0.17855927061982069</v>
      </c>
      <c r="J36" s="221">
        <v>1.845</v>
      </c>
      <c r="K36" s="221">
        <v>1.546</v>
      </c>
      <c r="L36" s="221">
        <v>100</v>
      </c>
      <c r="M36" s="221">
        <v>200</v>
      </c>
      <c r="N36" s="222">
        <f>$E$6/10^9</f>
        <v>657.33803658199997</v>
      </c>
      <c r="Q36" s="216"/>
    </row>
    <row r="37" spans="1:17" ht="39" customHeight="1">
      <c r="A37" s="224">
        <v>28</v>
      </c>
      <c r="B37" s="232" t="s">
        <v>43</v>
      </c>
      <c r="C37" s="233" t="e">
        <f>ROUND(I37%,5)</f>
        <v>#REF!</v>
      </c>
      <c r="D37" s="234" t="s">
        <v>204</v>
      </c>
      <c r="E37" s="204" t="e">
        <f>ROUND($E$7*C37,0)</f>
        <v>#REF!</v>
      </c>
      <c r="F37" s="204" t="e">
        <f t="shared" si="17"/>
        <v>#REF!</v>
      </c>
      <c r="G37" s="204" t="e">
        <f t="shared" si="12"/>
        <v>#REF!</v>
      </c>
      <c r="H37" s="234"/>
      <c r="I37" s="219" t="e">
        <f>FORECAST(N37,J37:K37,L37:M37)</f>
        <v>#REF!</v>
      </c>
      <c r="J37" s="221">
        <v>0.84399999999999997</v>
      </c>
      <c r="K37" s="221">
        <v>0.71499999999999997</v>
      </c>
      <c r="L37" s="221">
        <v>10</v>
      </c>
      <c r="M37" s="221">
        <v>20</v>
      </c>
      <c r="N37" s="222" t="e">
        <f>+N30</f>
        <v>#REF!</v>
      </c>
      <c r="Q37" s="216"/>
    </row>
    <row r="38" spans="1:17" ht="21.75" customHeight="1">
      <c r="A38" s="224">
        <v>29</v>
      </c>
      <c r="B38" s="232" t="s">
        <v>239</v>
      </c>
      <c r="C38" s="233"/>
      <c r="D38" s="234" t="s">
        <v>339</v>
      </c>
      <c r="E38" s="228">
        <f t="shared" ref="E38:E39" si="18">+ROUND(G38/1.1,0)</f>
        <v>300000000</v>
      </c>
      <c r="F38" s="204">
        <f t="shared" si="17"/>
        <v>30000000</v>
      </c>
      <c r="G38" s="204">
        <v>330000000</v>
      </c>
      <c r="H38" s="234"/>
      <c r="I38" s="221"/>
      <c r="Q38" s="216"/>
    </row>
    <row r="39" spans="1:17" ht="21.75" customHeight="1">
      <c r="A39" s="224">
        <v>30</v>
      </c>
      <c r="B39" s="232" t="s">
        <v>240</v>
      </c>
      <c r="C39" s="233"/>
      <c r="D39" s="234" t="s">
        <v>339</v>
      </c>
      <c r="E39" s="228">
        <f t="shared" si="18"/>
        <v>90909091</v>
      </c>
      <c r="F39" s="204">
        <f t="shared" si="17"/>
        <v>9090909.0999999996</v>
      </c>
      <c r="G39" s="204">
        <v>100000000</v>
      </c>
      <c r="H39" s="234"/>
      <c r="I39" s="221"/>
      <c r="Q39" s="216"/>
    </row>
    <row r="40" spans="1:17" ht="45">
      <c r="A40" s="224">
        <v>31</v>
      </c>
      <c r="B40" s="232" t="s">
        <v>543</v>
      </c>
      <c r="C40" s="233">
        <f>ROUND(I40%,5)</f>
        <v>8.1600000000000006E-3</v>
      </c>
      <c r="D40" s="234" t="s">
        <v>35</v>
      </c>
      <c r="E40" s="204">
        <f>ROUND((E48)*C40,0)</f>
        <v>5927202</v>
      </c>
      <c r="F40" s="204">
        <f t="shared" si="17"/>
        <v>592720.20000000007</v>
      </c>
      <c r="G40" s="204">
        <f t="shared" ref="G40" si="19">ROUND(E40+F40,0)</f>
        <v>6519922</v>
      </c>
      <c r="H40" s="234"/>
      <c r="I40" s="219">
        <f>+J40</f>
        <v>0.81599999999999995</v>
      </c>
      <c r="J40" s="221">
        <v>0.81599999999999995</v>
      </c>
      <c r="K40" s="221"/>
      <c r="L40" s="221"/>
      <c r="M40" s="221"/>
      <c r="N40" s="222">
        <f>+E48/10^9</f>
        <v>0.72637280699999995</v>
      </c>
      <c r="Q40" s="216"/>
    </row>
    <row r="41" spans="1:17" ht="45">
      <c r="A41" s="224">
        <v>32</v>
      </c>
      <c r="B41" s="232" t="s">
        <v>544</v>
      </c>
      <c r="C41" s="235">
        <v>1E-3</v>
      </c>
      <c r="D41" s="234" t="s">
        <v>35</v>
      </c>
      <c r="E41" s="204">
        <f>+G41</f>
        <v>2000000</v>
      </c>
      <c r="F41" s="204"/>
      <c r="G41" s="204">
        <f>IF((MAX(ROUND($G$48*C41,0),2000000))&gt;60000000,60000000,(MAX(ROUND($G$48*C41,0),2000000)))</f>
        <v>2000000</v>
      </c>
      <c r="H41" s="234"/>
      <c r="I41" s="219"/>
      <c r="J41" s="221"/>
      <c r="K41" s="221"/>
      <c r="L41" s="221"/>
      <c r="M41" s="221"/>
      <c r="N41" s="222"/>
      <c r="Q41" s="216"/>
    </row>
    <row r="42" spans="1:17" ht="45">
      <c r="A42" s="224">
        <v>33</v>
      </c>
      <c r="B42" s="232" t="s">
        <v>545</v>
      </c>
      <c r="C42" s="235">
        <v>1E-3</v>
      </c>
      <c r="D42" s="234" t="s">
        <v>35</v>
      </c>
      <c r="E42" s="204">
        <f>+G42</f>
        <v>3000000</v>
      </c>
      <c r="F42" s="204"/>
      <c r="G42" s="204">
        <f>IF((MAX(ROUND($G$48*C42,0),3000000))&gt;60000000,60000000,(MAX(ROUND($G$48*C42,0),3000000)))</f>
        <v>3000000</v>
      </c>
      <c r="H42" s="234"/>
      <c r="I42" s="219"/>
      <c r="J42" s="221"/>
      <c r="K42" s="221"/>
      <c r="L42" s="221"/>
      <c r="M42" s="221"/>
      <c r="N42" s="222"/>
      <c r="Q42" s="216"/>
    </row>
    <row r="43" spans="1:17" ht="20.100000000000001" customHeight="1">
      <c r="A43" s="209" t="s">
        <v>94</v>
      </c>
      <c r="B43" s="213" t="s">
        <v>44</v>
      </c>
      <c r="C43" s="214"/>
      <c r="D43" s="210" t="s">
        <v>24</v>
      </c>
      <c r="E43" s="215" t="e">
        <f>SUM(E44:E52)</f>
        <v>#REF!</v>
      </c>
      <c r="F43" s="215" t="e">
        <f>SUM(F44:F52)</f>
        <v>#REF!</v>
      </c>
      <c r="G43" s="215" t="e">
        <f>SUM(G44:G52)</f>
        <v>#REF!</v>
      </c>
      <c r="H43" s="210" t="s">
        <v>45</v>
      </c>
      <c r="Q43" s="216"/>
    </row>
    <row r="44" spans="1:17" ht="43.5" customHeight="1">
      <c r="A44" s="236">
        <v>1</v>
      </c>
      <c r="B44" s="232" t="s">
        <v>197</v>
      </c>
      <c r="C44" s="235">
        <f>0.08%</f>
        <v>8.0000000000000004E-4</v>
      </c>
      <c r="D44" s="234" t="s">
        <v>37</v>
      </c>
      <c r="E44" s="204" t="e">
        <f>ROUND((E6+E7)*C44,0)</f>
        <v>#REF!</v>
      </c>
      <c r="F44" s="204" t="e">
        <f t="shared" ref="F44" si="20">+E44*0.1</f>
        <v>#REF!</v>
      </c>
      <c r="G44" s="204" t="e">
        <f>ROUND(E44+F44,0)</f>
        <v>#REF!</v>
      </c>
      <c r="H44" s="234"/>
      <c r="I44" s="217"/>
      <c r="Q44" s="216"/>
    </row>
    <row r="45" spans="1:17" s="229" customFormat="1" ht="41.25" customHeight="1">
      <c r="A45" s="236">
        <v>2</v>
      </c>
      <c r="B45" s="225" t="s">
        <v>230</v>
      </c>
      <c r="C45" s="227"/>
      <c r="D45" s="228"/>
      <c r="E45" s="228">
        <v>19300000</v>
      </c>
      <c r="F45" s="227"/>
      <c r="G45" s="228">
        <f>+E45</f>
        <v>19300000</v>
      </c>
      <c r="H45" s="237"/>
      <c r="I45" s="238"/>
      <c r="J45" s="238"/>
      <c r="K45" s="238"/>
      <c r="L45" s="239"/>
      <c r="Q45" s="230"/>
    </row>
    <row r="46" spans="1:17" ht="43.5" customHeight="1">
      <c r="A46" s="236">
        <v>3</v>
      </c>
      <c r="B46" s="232" t="s">
        <v>238</v>
      </c>
      <c r="C46" s="233">
        <f>ROUND(I46%,5)</f>
        <v>9.0000000000000006E-5</v>
      </c>
      <c r="D46" s="234" t="s">
        <v>46</v>
      </c>
      <c r="E46" s="204">
        <f>+I57*C46</f>
        <v>27238950</v>
      </c>
      <c r="F46" s="204"/>
      <c r="G46" s="204">
        <f>ROUND(E46+F46,0)</f>
        <v>27238950</v>
      </c>
      <c r="H46" s="234"/>
      <c r="I46" s="219">
        <f t="shared" ref="I46:I51" si="21">FORECAST(N46,J46:K46,L46:M46)</f>
        <v>9.1445416666666689E-3</v>
      </c>
      <c r="J46" s="221">
        <v>0.01</v>
      </c>
      <c r="K46" s="221">
        <v>7.4999999999999997E-3</v>
      </c>
      <c r="L46" s="221">
        <v>200</v>
      </c>
      <c r="M46" s="221">
        <v>500</v>
      </c>
      <c r="N46" s="222">
        <f>$I$57/10^9</f>
        <v>302.65499999999997</v>
      </c>
      <c r="Q46" s="216"/>
    </row>
    <row r="47" spans="1:17" ht="43.5" customHeight="1">
      <c r="A47" s="236">
        <v>4</v>
      </c>
      <c r="B47" s="232" t="s">
        <v>47</v>
      </c>
      <c r="C47" s="233">
        <f>ROUND(I47%,5)</f>
        <v>1.91E-3</v>
      </c>
      <c r="D47" s="234" t="s">
        <v>123</v>
      </c>
      <c r="E47" s="204">
        <f>MAX(ROUND(I53*C47,0),IF(C47 &gt; 0,500000,0))*0.5</f>
        <v>240863205</v>
      </c>
      <c r="F47" s="204"/>
      <c r="G47" s="204">
        <f>E47</f>
        <v>240863205</v>
      </c>
      <c r="H47" s="234"/>
      <c r="I47" s="219">
        <f t="shared" si="21"/>
        <v>0.19075212445275</v>
      </c>
      <c r="J47" s="221">
        <v>0.22500000000000001</v>
      </c>
      <c r="K47" s="221">
        <v>0.13500000000000001</v>
      </c>
      <c r="L47" s="221">
        <v>100</v>
      </c>
      <c r="M47" s="221">
        <v>500</v>
      </c>
      <c r="N47" s="222">
        <f>$I$53/10^9</f>
        <v>252.21278021000001</v>
      </c>
      <c r="Q47" s="216"/>
    </row>
    <row r="48" spans="1:17" ht="43.5" customHeight="1">
      <c r="A48" s="236">
        <v>5</v>
      </c>
      <c r="B48" s="232" t="s">
        <v>48</v>
      </c>
      <c r="C48" s="233">
        <f>ROUND(I48%,5)</f>
        <v>2.8800000000000002E-3</v>
      </c>
      <c r="D48" s="234" t="s">
        <v>206</v>
      </c>
      <c r="E48" s="204">
        <f>MAX(ROUND(I53*C48,0),IF(C48 &gt; 0,1000000,0))</f>
        <v>726372807</v>
      </c>
      <c r="F48" s="204">
        <f t="shared" ref="F48" si="22">+E48*0.1</f>
        <v>72637280.700000003</v>
      </c>
      <c r="G48" s="204">
        <f t="shared" ref="G48:G52" si="23">ROUND(E48+F48,0)</f>
        <v>799010088</v>
      </c>
      <c r="H48" s="234"/>
      <c r="I48" s="219">
        <f t="shared" si="21"/>
        <v>0.28792020742125002</v>
      </c>
      <c r="J48" s="221">
        <v>0.34499999999999997</v>
      </c>
      <c r="K48" s="221">
        <v>0.19500000000000001</v>
      </c>
      <c r="L48" s="221">
        <v>100</v>
      </c>
      <c r="M48" s="221">
        <v>500</v>
      </c>
      <c r="N48" s="222">
        <f>$I$53/10^9</f>
        <v>252.21278021000001</v>
      </c>
      <c r="Q48" s="216"/>
    </row>
    <row r="49" spans="1:17" ht="43.5" customHeight="1">
      <c r="A49" s="236">
        <v>6</v>
      </c>
      <c r="B49" s="232" t="s">
        <v>190</v>
      </c>
      <c r="C49" s="233">
        <f>ROUND(I49%,5)</f>
        <v>-2.5999999999999998E-4</v>
      </c>
      <c r="D49" s="234" t="s">
        <v>37</v>
      </c>
      <c r="E49" s="204">
        <f>ROUND(E6*C49,0)</f>
        <v>-170907890</v>
      </c>
      <c r="F49" s="204"/>
      <c r="G49" s="204">
        <f t="shared" si="23"/>
        <v>-170907890</v>
      </c>
      <c r="H49" s="234"/>
      <c r="I49" s="219">
        <f t="shared" si="21"/>
        <v>-2.6467607316400021E-2</v>
      </c>
      <c r="J49" s="221">
        <v>8.5000000000000006E-2</v>
      </c>
      <c r="K49" s="221">
        <v>6.5000000000000002E-2</v>
      </c>
      <c r="L49" s="221">
        <v>100</v>
      </c>
      <c r="M49" s="221">
        <v>200</v>
      </c>
      <c r="N49" s="222">
        <f>$E$6/10^9</f>
        <v>657.33803658199997</v>
      </c>
      <c r="Q49" s="216"/>
    </row>
    <row r="50" spans="1:17" ht="43.5" customHeight="1">
      <c r="A50" s="236">
        <v>7</v>
      </c>
      <c r="B50" s="232" t="s">
        <v>191</v>
      </c>
      <c r="C50" s="233">
        <f>ROUND(I50%,5)</f>
        <v>-3.4000000000000002E-4</v>
      </c>
      <c r="D50" s="234" t="s">
        <v>37</v>
      </c>
      <c r="E50" s="204">
        <f>ROUND(E6*C50,0)</f>
        <v>-223494932</v>
      </c>
      <c r="F50" s="204"/>
      <c r="G50" s="204">
        <f t="shared" si="23"/>
        <v>-223494932</v>
      </c>
      <c r="H50" s="234"/>
      <c r="I50" s="219">
        <f t="shared" si="21"/>
        <v>-3.4040987682220025E-2</v>
      </c>
      <c r="J50" s="221">
        <v>8.3000000000000004E-2</v>
      </c>
      <c r="K50" s="221">
        <v>6.2E-2</v>
      </c>
      <c r="L50" s="221">
        <v>100</v>
      </c>
      <c r="M50" s="221">
        <v>200</v>
      </c>
      <c r="N50" s="222">
        <f>$E$6/10^9</f>
        <v>657.33803658199997</v>
      </c>
      <c r="Q50" s="216"/>
    </row>
    <row r="51" spans="1:17" ht="48.75" customHeight="1">
      <c r="A51" s="236">
        <v>8</v>
      </c>
      <c r="B51" s="232" t="s">
        <v>192</v>
      </c>
      <c r="C51" s="240">
        <f t="shared" ref="C51" si="24">ROUND(I51%,5)</f>
        <v>4.0000000000000003E-5</v>
      </c>
      <c r="D51" s="234" t="s">
        <v>193</v>
      </c>
      <c r="E51" s="204">
        <f>+I57/1.08*C51*0.5</f>
        <v>5604722.222222222</v>
      </c>
      <c r="F51" s="204"/>
      <c r="G51" s="204">
        <f t="shared" si="23"/>
        <v>5604722</v>
      </c>
      <c r="H51" s="234"/>
      <c r="I51" s="241">
        <f t="shared" si="21"/>
        <v>3.6036936249999999E-3</v>
      </c>
      <c r="J51" s="221">
        <v>5.2300000000000003E-3</v>
      </c>
      <c r="K51" s="221">
        <v>2.0200000000000001E-3</v>
      </c>
      <c r="L51" s="221">
        <v>100</v>
      </c>
      <c r="M51" s="221">
        <v>500</v>
      </c>
      <c r="N51" s="222">
        <f>$I$57/10^9</f>
        <v>302.65499999999997</v>
      </c>
      <c r="Q51" s="216"/>
    </row>
    <row r="52" spans="1:17" ht="49.5" customHeight="1">
      <c r="A52" s="236">
        <v>9</v>
      </c>
      <c r="B52" s="232" t="s">
        <v>49</v>
      </c>
      <c r="C52" s="242">
        <v>0.2</v>
      </c>
      <c r="D52" s="234" t="s">
        <v>207</v>
      </c>
      <c r="E52" s="204">
        <f>ROUND(E36*C52,0)</f>
        <v>235327017</v>
      </c>
      <c r="F52" s="204"/>
      <c r="G52" s="204">
        <f t="shared" si="23"/>
        <v>235327017</v>
      </c>
      <c r="H52" s="234"/>
      <c r="Q52" s="216"/>
    </row>
    <row r="53" spans="1:17" ht="20.100000000000001" customHeight="1">
      <c r="A53" s="236"/>
      <c r="B53" s="210" t="s">
        <v>96</v>
      </c>
      <c r="C53" s="243"/>
      <c r="D53" s="234"/>
      <c r="E53" s="215" t="e">
        <f>E6+E7+E8+E9+E43</f>
        <v>#REF!</v>
      </c>
      <c r="F53" s="215" t="e">
        <f>+F6+F7+F8+F9+F43</f>
        <v>#REF!</v>
      </c>
      <c r="G53" s="215" t="e">
        <f>ROUND(G6+G7+G8+G9+G43,0)</f>
        <v>#REF!</v>
      </c>
      <c r="H53" s="210" t="s">
        <v>97</v>
      </c>
      <c r="I53" s="244">
        <v>252212780210</v>
      </c>
      <c r="J53" s="217" t="e">
        <f>+G53-I53</f>
        <v>#REF!</v>
      </c>
    </row>
    <row r="54" spans="1:17" ht="20.100000000000001" customHeight="1">
      <c r="A54" s="209" t="s">
        <v>95</v>
      </c>
      <c r="B54" s="213" t="s">
        <v>50</v>
      </c>
      <c r="C54" s="214"/>
      <c r="D54" s="210" t="s">
        <v>24</v>
      </c>
      <c r="E54" s="215">
        <f>SUM(E55:E56)</f>
        <v>0</v>
      </c>
      <c r="F54" s="215">
        <f>SUM(F55:F56)</f>
        <v>0</v>
      </c>
      <c r="G54" s="215" t="e">
        <f>SUM(G55:G56)</f>
        <v>#REF!</v>
      </c>
      <c r="H54" s="210" t="s">
        <v>51</v>
      </c>
    </row>
    <row r="55" spans="1:17">
      <c r="A55" s="236">
        <v>1</v>
      </c>
      <c r="B55" s="232" t="s">
        <v>52</v>
      </c>
      <c r="C55" s="235">
        <v>0.1</v>
      </c>
      <c r="D55" s="234" t="str">
        <f>CONCATENATE(ROUND(C55*100,2),"% x G")</f>
        <v>10% x G</v>
      </c>
      <c r="E55" s="204"/>
      <c r="F55" s="204"/>
      <c r="G55" s="204" t="e">
        <f>+ROUND(G53*0.1,0)</f>
        <v>#REF!</v>
      </c>
      <c r="H55" s="234"/>
      <c r="J55" s="217"/>
    </row>
    <row r="56" spans="1:17">
      <c r="A56" s="236">
        <v>2</v>
      </c>
      <c r="B56" s="232" t="s">
        <v>53</v>
      </c>
      <c r="C56" s="235" t="e">
        <f>+G56/G53</f>
        <v>#REF!</v>
      </c>
      <c r="D56" s="234" t="e">
        <f>CONCATENATE(ROUND(C56*100,2),"% x G")</f>
        <v>#REF!</v>
      </c>
      <c r="E56" s="204"/>
      <c r="F56" s="204"/>
      <c r="G56" s="245" t="e">
        <f>+ROUND(G53*0.1,0)</f>
        <v>#REF!</v>
      </c>
      <c r="H56" s="234"/>
    </row>
    <row r="57" spans="1:17" ht="20.100000000000001" customHeight="1">
      <c r="A57" s="236"/>
      <c r="B57" s="210" t="s">
        <v>54</v>
      </c>
      <c r="C57" s="246"/>
      <c r="D57" s="234" t="s">
        <v>550</v>
      </c>
      <c r="E57" s="215"/>
      <c r="F57" s="215"/>
      <c r="G57" s="215" t="e">
        <f>+G54+G53</f>
        <v>#REF!</v>
      </c>
      <c r="H57" s="210" t="s">
        <v>55</v>
      </c>
      <c r="I57" s="5">
        <v>302655000000</v>
      </c>
      <c r="J57" s="247"/>
    </row>
    <row r="58" spans="1:17">
      <c r="A58" s="236"/>
      <c r="B58" s="210" t="s">
        <v>56</v>
      </c>
      <c r="C58" s="246"/>
      <c r="D58" s="234"/>
      <c r="E58" s="204"/>
      <c r="F58" s="204"/>
      <c r="G58" s="215" t="e">
        <f>+ROUND(G57,-6)</f>
        <v>#REF!</v>
      </c>
      <c r="H58" s="234"/>
    </row>
    <row r="59" spans="1:17">
      <c r="A59" s="508"/>
      <c r="B59" s="206"/>
      <c r="C59" s="508"/>
      <c r="D59" s="207"/>
      <c r="E59" s="208"/>
      <c r="F59" s="208"/>
      <c r="G59" s="208"/>
      <c r="H59" s="207"/>
      <c r="I59" s="247" t="e">
        <f>+G57-G58</f>
        <v>#REF!</v>
      </c>
    </row>
    <row r="60" spans="1:17" ht="15" customHeight="1">
      <c r="A60" s="770" t="s">
        <v>484</v>
      </c>
      <c r="B60" s="770"/>
      <c r="C60" s="770"/>
      <c r="D60" s="752" t="s">
        <v>485</v>
      </c>
      <c r="E60" s="752"/>
      <c r="F60" s="752"/>
      <c r="G60" s="752"/>
      <c r="H60" s="752"/>
      <c r="I60" s="516"/>
      <c r="J60" s="516"/>
      <c r="K60" s="516"/>
      <c r="L60" s="516"/>
      <c r="M60" s="516"/>
      <c r="N60" s="516"/>
    </row>
    <row r="61" spans="1:17" ht="15" customHeight="1">
      <c r="A61" s="770" t="s">
        <v>551</v>
      </c>
      <c r="B61" s="770"/>
      <c r="C61" s="770"/>
      <c r="D61" s="752" t="s">
        <v>100</v>
      </c>
      <c r="E61" s="752"/>
      <c r="F61" s="752"/>
      <c r="G61" s="752"/>
      <c r="H61" s="752"/>
      <c r="I61" s="516"/>
      <c r="J61" s="516"/>
      <c r="K61" s="516"/>
      <c r="L61" s="516"/>
      <c r="M61" s="516"/>
      <c r="N61" s="516"/>
    </row>
    <row r="62" spans="1:17" ht="15.75">
      <c r="A62" s="519"/>
      <c r="B62" s="520"/>
      <c r="C62" s="521"/>
      <c r="D62" s="770" t="s">
        <v>486</v>
      </c>
      <c r="E62" s="770"/>
      <c r="F62" s="770" t="s">
        <v>487</v>
      </c>
      <c r="G62" s="770"/>
      <c r="H62" s="770"/>
      <c r="I62" s="522"/>
      <c r="J62" s="522"/>
      <c r="K62" s="522"/>
      <c r="L62" s="522"/>
      <c r="M62" s="522" t="s">
        <v>487</v>
      </c>
      <c r="N62" s="522"/>
    </row>
    <row r="63" spans="1:17" ht="15.75">
      <c r="A63" s="523"/>
      <c r="B63" s="523"/>
      <c r="C63" s="521"/>
      <c r="D63" s="524"/>
      <c r="E63" s="521"/>
      <c r="F63" s="525"/>
      <c r="G63" s="524"/>
      <c r="H63" s="513"/>
      <c r="I63" s="524"/>
      <c r="J63" s="519"/>
      <c r="K63" s="519"/>
      <c r="L63" s="519"/>
      <c r="M63" s="525"/>
      <c r="N63" s="519"/>
    </row>
    <row r="64" spans="1:17" ht="15.75">
      <c r="A64" s="523"/>
      <c r="B64" s="523"/>
      <c r="C64" s="521"/>
      <c r="D64" s="524"/>
      <c r="E64" s="521"/>
      <c r="F64" s="519"/>
      <c r="G64" s="524"/>
      <c r="H64" s="513"/>
      <c r="I64" s="524"/>
      <c r="J64" s="523"/>
      <c r="K64" s="519"/>
      <c r="L64" s="519"/>
      <c r="M64" s="519"/>
      <c r="N64" s="519"/>
    </row>
    <row r="65" spans="1:14" ht="15.75">
      <c r="A65" s="523"/>
      <c r="B65" s="523"/>
      <c r="C65" s="521"/>
      <c r="D65" s="524"/>
      <c r="E65" s="521"/>
      <c r="F65" s="526"/>
      <c r="G65" s="527"/>
      <c r="H65" s="517"/>
      <c r="I65" s="524"/>
      <c r="J65" s="523"/>
      <c r="K65" s="523"/>
      <c r="L65" s="525"/>
      <c r="M65" s="526"/>
      <c r="N65" s="526"/>
    </row>
    <row r="66" spans="1:14" ht="15.75">
      <c r="A66" s="523"/>
      <c r="B66" s="523"/>
      <c r="C66" s="521"/>
      <c r="D66" s="524"/>
      <c r="E66" s="521"/>
      <c r="F66" s="526"/>
      <c r="G66" s="527"/>
      <c r="H66" s="517"/>
      <c r="I66" s="524"/>
      <c r="J66" s="523"/>
      <c r="K66" s="523"/>
      <c r="L66" s="525"/>
      <c r="M66" s="526"/>
      <c r="N66" s="526"/>
    </row>
    <row r="67" spans="1:14" ht="15.75">
      <c r="A67" s="523"/>
      <c r="B67" s="523"/>
      <c r="C67" s="521"/>
      <c r="D67" s="524"/>
      <c r="E67" s="521"/>
      <c r="F67" s="523"/>
      <c r="G67" s="527"/>
      <c r="H67" s="517"/>
      <c r="I67" s="524"/>
      <c r="J67" s="523"/>
      <c r="K67" s="523"/>
      <c r="L67" s="525"/>
      <c r="M67" s="523"/>
      <c r="N67" s="523"/>
    </row>
    <row r="68" spans="1:14" ht="15.75" customHeight="1">
      <c r="A68" s="523"/>
      <c r="B68" s="523"/>
      <c r="C68" s="521"/>
      <c r="D68" s="769" t="s">
        <v>351</v>
      </c>
      <c r="E68" s="769"/>
      <c r="F68" s="771" t="s">
        <v>488</v>
      </c>
      <c r="G68" s="771"/>
      <c r="H68" s="771"/>
      <c r="I68" s="528"/>
      <c r="J68" s="528"/>
      <c r="K68" s="528"/>
      <c r="L68" s="528"/>
      <c r="M68" s="529" t="s">
        <v>488</v>
      </c>
      <c r="N68" s="529"/>
    </row>
    <row r="69" spans="1:14" ht="30.75" customHeight="1">
      <c r="A69" s="523"/>
      <c r="B69" s="523"/>
      <c r="C69" s="521"/>
      <c r="D69" s="524"/>
      <c r="E69" s="521"/>
      <c r="F69" s="772" t="s">
        <v>489</v>
      </c>
      <c r="G69" s="772"/>
      <c r="H69" s="772"/>
      <c r="I69" s="524"/>
      <c r="J69" s="523"/>
      <c r="K69" s="525"/>
      <c r="L69" s="525"/>
      <c r="M69" s="530" t="s">
        <v>489</v>
      </c>
      <c r="N69" s="530"/>
    </row>
    <row r="70" spans="1:14">
      <c r="E70" s="217"/>
      <c r="G70" s="217"/>
    </row>
  </sheetData>
  <mergeCells count="12">
    <mergeCell ref="D68:E68"/>
    <mergeCell ref="F62:H62"/>
    <mergeCell ref="F68:H68"/>
    <mergeCell ref="F69:H69"/>
    <mergeCell ref="A2:H2"/>
    <mergeCell ref="A3:H3"/>
    <mergeCell ref="G4:H4"/>
    <mergeCell ref="A60:C60"/>
    <mergeCell ref="A61:C61"/>
    <mergeCell ref="D60:H60"/>
    <mergeCell ref="D61:H61"/>
    <mergeCell ref="D62:E62"/>
  </mergeCells>
  <printOptions horizontalCentered="1"/>
  <pageMargins left="0.75" right="0.5" top="0.75" bottom="0.75" header="0.3" footer="0.3"/>
  <pageSetup paperSize="9" scale="87" fitToHeight="0" orientation="landscape" blackAndWhite="1" r:id="rId1"/>
  <headerFooter alignWithMargins="0">
    <oddFooter>&amp;C&amp;P/&amp;N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3"/>
  <sheetViews>
    <sheetView showZeros="0" view="pageBreakPreview" topLeftCell="A5" zoomScaleNormal="100" zoomScaleSheetLayoutView="100" workbookViewId="0">
      <selection activeCell="H22" sqref="H22:I22"/>
    </sheetView>
  </sheetViews>
  <sheetFormatPr defaultColWidth="9.140625" defaultRowHeight="15"/>
  <cols>
    <col min="1" max="1" width="4.85546875" style="1" customWidth="1"/>
    <col min="2" max="2" width="23.140625" style="1" customWidth="1"/>
    <col min="3" max="3" width="15.85546875" style="1" customWidth="1"/>
    <col min="4" max="11" width="10.85546875" style="1" customWidth="1"/>
    <col min="12" max="18" width="14.42578125" style="1" hidden="1" customWidth="1"/>
    <col min="19" max="19" width="13.7109375" style="1" hidden="1" customWidth="1"/>
    <col min="20" max="256" width="9.140625" style="1"/>
    <col min="257" max="257" width="4.85546875" style="1" customWidth="1"/>
    <col min="258" max="258" width="23.140625" style="1" customWidth="1"/>
    <col min="259" max="259" width="15.85546875" style="1" customWidth="1"/>
    <col min="260" max="267" width="10.85546875" style="1" customWidth="1"/>
    <col min="268" max="274" width="0" style="1" hidden="1" customWidth="1"/>
    <col min="275" max="512" width="9.140625" style="1"/>
    <col min="513" max="513" width="4.85546875" style="1" customWidth="1"/>
    <col min="514" max="514" width="23.140625" style="1" customWidth="1"/>
    <col min="515" max="515" width="15.85546875" style="1" customWidth="1"/>
    <col min="516" max="523" width="10.85546875" style="1" customWidth="1"/>
    <col min="524" max="530" width="0" style="1" hidden="1" customWidth="1"/>
    <col min="531" max="768" width="9.140625" style="1"/>
    <col min="769" max="769" width="4.85546875" style="1" customWidth="1"/>
    <col min="770" max="770" width="23.140625" style="1" customWidth="1"/>
    <col min="771" max="771" width="15.85546875" style="1" customWidth="1"/>
    <col min="772" max="779" width="10.85546875" style="1" customWidth="1"/>
    <col min="780" max="786" width="0" style="1" hidden="1" customWidth="1"/>
    <col min="787" max="1024" width="9.140625" style="1"/>
    <col min="1025" max="1025" width="4.85546875" style="1" customWidth="1"/>
    <col min="1026" max="1026" width="23.140625" style="1" customWidth="1"/>
    <col min="1027" max="1027" width="15.85546875" style="1" customWidth="1"/>
    <col min="1028" max="1035" width="10.85546875" style="1" customWidth="1"/>
    <col min="1036" max="1042" width="0" style="1" hidden="1" customWidth="1"/>
    <col min="1043" max="1280" width="9.140625" style="1"/>
    <col min="1281" max="1281" width="4.85546875" style="1" customWidth="1"/>
    <col min="1282" max="1282" width="23.140625" style="1" customWidth="1"/>
    <col min="1283" max="1283" width="15.85546875" style="1" customWidth="1"/>
    <col min="1284" max="1291" width="10.85546875" style="1" customWidth="1"/>
    <col min="1292" max="1298" width="0" style="1" hidden="1" customWidth="1"/>
    <col min="1299" max="1536" width="9.140625" style="1"/>
    <col min="1537" max="1537" width="4.85546875" style="1" customWidth="1"/>
    <col min="1538" max="1538" width="23.140625" style="1" customWidth="1"/>
    <col min="1539" max="1539" width="15.85546875" style="1" customWidth="1"/>
    <col min="1540" max="1547" width="10.85546875" style="1" customWidth="1"/>
    <col min="1548" max="1554" width="0" style="1" hidden="1" customWidth="1"/>
    <col min="1555" max="1792" width="9.140625" style="1"/>
    <col min="1793" max="1793" width="4.85546875" style="1" customWidth="1"/>
    <col min="1794" max="1794" width="23.140625" style="1" customWidth="1"/>
    <col min="1795" max="1795" width="15.85546875" style="1" customWidth="1"/>
    <col min="1796" max="1803" width="10.85546875" style="1" customWidth="1"/>
    <col min="1804" max="1810" width="0" style="1" hidden="1" customWidth="1"/>
    <col min="1811" max="2048" width="9.140625" style="1"/>
    <col min="2049" max="2049" width="4.85546875" style="1" customWidth="1"/>
    <col min="2050" max="2050" width="23.140625" style="1" customWidth="1"/>
    <col min="2051" max="2051" width="15.85546875" style="1" customWidth="1"/>
    <col min="2052" max="2059" width="10.85546875" style="1" customWidth="1"/>
    <col min="2060" max="2066" width="0" style="1" hidden="1" customWidth="1"/>
    <col min="2067" max="2304" width="9.140625" style="1"/>
    <col min="2305" max="2305" width="4.85546875" style="1" customWidth="1"/>
    <col min="2306" max="2306" width="23.140625" style="1" customWidth="1"/>
    <col min="2307" max="2307" width="15.85546875" style="1" customWidth="1"/>
    <col min="2308" max="2315" width="10.85546875" style="1" customWidth="1"/>
    <col min="2316" max="2322" width="0" style="1" hidden="1" customWidth="1"/>
    <col min="2323" max="2560" width="9.140625" style="1"/>
    <col min="2561" max="2561" width="4.85546875" style="1" customWidth="1"/>
    <col min="2562" max="2562" width="23.140625" style="1" customWidth="1"/>
    <col min="2563" max="2563" width="15.85546875" style="1" customWidth="1"/>
    <col min="2564" max="2571" width="10.85546875" style="1" customWidth="1"/>
    <col min="2572" max="2578" width="0" style="1" hidden="1" customWidth="1"/>
    <col min="2579" max="2816" width="9.140625" style="1"/>
    <col min="2817" max="2817" width="4.85546875" style="1" customWidth="1"/>
    <col min="2818" max="2818" width="23.140625" style="1" customWidth="1"/>
    <col min="2819" max="2819" width="15.85546875" style="1" customWidth="1"/>
    <col min="2820" max="2827" width="10.85546875" style="1" customWidth="1"/>
    <col min="2828" max="2834" width="0" style="1" hidden="1" customWidth="1"/>
    <col min="2835" max="3072" width="9.140625" style="1"/>
    <col min="3073" max="3073" width="4.85546875" style="1" customWidth="1"/>
    <col min="3074" max="3074" width="23.140625" style="1" customWidth="1"/>
    <col min="3075" max="3075" width="15.85546875" style="1" customWidth="1"/>
    <col min="3076" max="3083" width="10.85546875" style="1" customWidth="1"/>
    <col min="3084" max="3090" width="0" style="1" hidden="1" customWidth="1"/>
    <col min="3091" max="3328" width="9.140625" style="1"/>
    <col min="3329" max="3329" width="4.85546875" style="1" customWidth="1"/>
    <col min="3330" max="3330" width="23.140625" style="1" customWidth="1"/>
    <col min="3331" max="3331" width="15.85546875" style="1" customWidth="1"/>
    <col min="3332" max="3339" width="10.85546875" style="1" customWidth="1"/>
    <col min="3340" max="3346" width="0" style="1" hidden="1" customWidth="1"/>
    <col min="3347" max="3584" width="9.140625" style="1"/>
    <col min="3585" max="3585" width="4.85546875" style="1" customWidth="1"/>
    <col min="3586" max="3586" width="23.140625" style="1" customWidth="1"/>
    <col min="3587" max="3587" width="15.85546875" style="1" customWidth="1"/>
    <col min="3588" max="3595" width="10.85546875" style="1" customWidth="1"/>
    <col min="3596" max="3602" width="0" style="1" hidden="1" customWidth="1"/>
    <col min="3603" max="3840" width="9.140625" style="1"/>
    <col min="3841" max="3841" width="4.85546875" style="1" customWidth="1"/>
    <col min="3842" max="3842" width="23.140625" style="1" customWidth="1"/>
    <col min="3843" max="3843" width="15.85546875" style="1" customWidth="1"/>
    <col min="3844" max="3851" width="10.85546875" style="1" customWidth="1"/>
    <col min="3852" max="3858" width="0" style="1" hidden="1" customWidth="1"/>
    <col min="3859" max="4096" width="9.140625" style="1"/>
    <col min="4097" max="4097" width="4.85546875" style="1" customWidth="1"/>
    <col min="4098" max="4098" width="23.140625" style="1" customWidth="1"/>
    <col min="4099" max="4099" width="15.85546875" style="1" customWidth="1"/>
    <col min="4100" max="4107" width="10.85546875" style="1" customWidth="1"/>
    <col min="4108" max="4114" width="0" style="1" hidden="1" customWidth="1"/>
    <col min="4115" max="4352" width="9.140625" style="1"/>
    <col min="4353" max="4353" width="4.85546875" style="1" customWidth="1"/>
    <col min="4354" max="4354" width="23.140625" style="1" customWidth="1"/>
    <col min="4355" max="4355" width="15.85546875" style="1" customWidth="1"/>
    <col min="4356" max="4363" width="10.85546875" style="1" customWidth="1"/>
    <col min="4364" max="4370" width="0" style="1" hidden="1" customWidth="1"/>
    <col min="4371" max="4608" width="9.140625" style="1"/>
    <col min="4609" max="4609" width="4.85546875" style="1" customWidth="1"/>
    <col min="4610" max="4610" width="23.140625" style="1" customWidth="1"/>
    <col min="4611" max="4611" width="15.85546875" style="1" customWidth="1"/>
    <col min="4612" max="4619" width="10.85546875" style="1" customWidth="1"/>
    <col min="4620" max="4626" width="0" style="1" hidden="1" customWidth="1"/>
    <col min="4627" max="4864" width="9.140625" style="1"/>
    <col min="4865" max="4865" width="4.85546875" style="1" customWidth="1"/>
    <col min="4866" max="4866" width="23.140625" style="1" customWidth="1"/>
    <col min="4867" max="4867" width="15.85546875" style="1" customWidth="1"/>
    <col min="4868" max="4875" width="10.85546875" style="1" customWidth="1"/>
    <col min="4876" max="4882" width="0" style="1" hidden="1" customWidth="1"/>
    <col min="4883" max="5120" width="9.140625" style="1"/>
    <col min="5121" max="5121" width="4.85546875" style="1" customWidth="1"/>
    <col min="5122" max="5122" width="23.140625" style="1" customWidth="1"/>
    <col min="5123" max="5123" width="15.85546875" style="1" customWidth="1"/>
    <col min="5124" max="5131" width="10.85546875" style="1" customWidth="1"/>
    <col min="5132" max="5138" width="0" style="1" hidden="1" customWidth="1"/>
    <col min="5139" max="5376" width="9.140625" style="1"/>
    <col min="5377" max="5377" width="4.85546875" style="1" customWidth="1"/>
    <col min="5378" max="5378" width="23.140625" style="1" customWidth="1"/>
    <col min="5379" max="5379" width="15.85546875" style="1" customWidth="1"/>
    <col min="5380" max="5387" width="10.85546875" style="1" customWidth="1"/>
    <col min="5388" max="5394" width="0" style="1" hidden="1" customWidth="1"/>
    <col min="5395" max="5632" width="9.140625" style="1"/>
    <col min="5633" max="5633" width="4.85546875" style="1" customWidth="1"/>
    <col min="5634" max="5634" width="23.140625" style="1" customWidth="1"/>
    <col min="5635" max="5635" width="15.85546875" style="1" customWidth="1"/>
    <col min="5636" max="5643" width="10.85546875" style="1" customWidth="1"/>
    <col min="5644" max="5650" width="0" style="1" hidden="1" customWidth="1"/>
    <col min="5651" max="5888" width="9.140625" style="1"/>
    <col min="5889" max="5889" width="4.85546875" style="1" customWidth="1"/>
    <col min="5890" max="5890" width="23.140625" style="1" customWidth="1"/>
    <col min="5891" max="5891" width="15.85546875" style="1" customWidth="1"/>
    <col min="5892" max="5899" width="10.85546875" style="1" customWidth="1"/>
    <col min="5900" max="5906" width="0" style="1" hidden="1" customWidth="1"/>
    <col min="5907" max="6144" width="9.140625" style="1"/>
    <col min="6145" max="6145" width="4.85546875" style="1" customWidth="1"/>
    <col min="6146" max="6146" width="23.140625" style="1" customWidth="1"/>
    <col min="6147" max="6147" width="15.85546875" style="1" customWidth="1"/>
    <col min="6148" max="6155" width="10.85546875" style="1" customWidth="1"/>
    <col min="6156" max="6162" width="0" style="1" hidden="1" customWidth="1"/>
    <col min="6163" max="6400" width="9.140625" style="1"/>
    <col min="6401" max="6401" width="4.85546875" style="1" customWidth="1"/>
    <col min="6402" max="6402" width="23.140625" style="1" customWidth="1"/>
    <col min="6403" max="6403" width="15.85546875" style="1" customWidth="1"/>
    <col min="6404" max="6411" width="10.85546875" style="1" customWidth="1"/>
    <col min="6412" max="6418" width="0" style="1" hidden="1" customWidth="1"/>
    <col min="6419" max="6656" width="9.140625" style="1"/>
    <col min="6657" max="6657" width="4.85546875" style="1" customWidth="1"/>
    <col min="6658" max="6658" width="23.140625" style="1" customWidth="1"/>
    <col min="6659" max="6659" width="15.85546875" style="1" customWidth="1"/>
    <col min="6660" max="6667" width="10.85546875" style="1" customWidth="1"/>
    <col min="6668" max="6674" width="0" style="1" hidden="1" customWidth="1"/>
    <col min="6675" max="6912" width="9.140625" style="1"/>
    <col min="6913" max="6913" width="4.85546875" style="1" customWidth="1"/>
    <col min="6914" max="6914" width="23.140625" style="1" customWidth="1"/>
    <col min="6915" max="6915" width="15.85546875" style="1" customWidth="1"/>
    <col min="6916" max="6923" width="10.85546875" style="1" customWidth="1"/>
    <col min="6924" max="6930" width="0" style="1" hidden="1" customWidth="1"/>
    <col min="6931" max="7168" width="9.140625" style="1"/>
    <col min="7169" max="7169" width="4.85546875" style="1" customWidth="1"/>
    <col min="7170" max="7170" width="23.140625" style="1" customWidth="1"/>
    <col min="7171" max="7171" width="15.85546875" style="1" customWidth="1"/>
    <col min="7172" max="7179" width="10.85546875" style="1" customWidth="1"/>
    <col min="7180" max="7186" width="0" style="1" hidden="1" customWidth="1"/>
    <col min="7187" max="7424" width="9.140625" style="1"/>
    <col min="7425" max="7425" width="4.85546875" style="1" customWidth="1"/>
    <col min="7426" max="7426" width="23.140625" style="1" customWidth="1"/>
    <col min="7427" max="7427" width="15.85546875" style="1" customWidth="1"/>
    <col min="7428" max="7435" width="10.85546875" style="1" customWidth="1"/>
    <col min="7436" max="7442" width="0" style="1" hidden="1" customWidth="1"/>
    <col min="7443" max="7680" width="9.140625" style="1"/>
    <col min="7681" max="7681" width="4.85546875" style="1" customWidth="1"/>
    <col min="7682" max="7682" width="23.140625" style="1" customWidth="1"/>
    <col min="7683" max="7683" width="15.85546875" style="1" customWidth="1"/>
    <col min="7684" max="7691" width="10.85546875" style="1" customWidth="1"/>
    <col min="7692" max="7698" width="0" style="1" hidden="1" customWidth="1"/>
    <col min="7699" max="7936" width="9.140625" style="1"/>
    <col min="7937" max="7937" width="4.85546875" style="1" customWidth="1"/>
    <col min="7938" max="7938" width="23.140625" style="1" customWidth="1"/>
    <col min="7939" max="7939" width="15.85546875" style="1" customWidth="1"/>
    <col min="7940" max="7947" width="10.85546875" style="1" customWidth="1"/>
    <col min="7948" max="7954" width="0" style="1" hidden="1" customWidth="1"/>
    <col min="7955" max="8192" width="9.140625" style="1"/>
    <col min="8193" max="8193" width="4.85546875" style="1" customWidth="1"/>
    <col min="8194" max="8194" width="23.140625" style="1" customWidth="1"/>
    <col min="8195" max="8195" width="15.85546875" style="1" customWidth="1"/>
    <col min="8196" max="8203" width="10.85546875" style="1" customWidth="1"/>
    <col min="8204" max="8210" width="0" style="1" hidden="1" customWidth="1"/>
    <col min="8211" max="8448" width="9.140625" style="1"/>
    <col min="8449" max="8449" width="4.85546875" style="1" customWidth="1"/>
    <col min="8450" max="8450" width="23.140625" style="1" customWidth="1"/>
    <col min="8451" max="8451" width="15.85546875" style="1" customWidth="1"/>
    <col min="8452" max="8459" width="10.85546875" style="1" customWidth="1"/>
    <col min="8460" max="8466" width="0" style="1" hidden="1" customWidth="1"/>
    <col min="8467" max="8704" width="9.140625" style="1"/>
    <col min="8705" max="8705" width="4.85546875" style="1" customWidth="1"/>
    <col min="8706" max="8706" width="23.140625" style="1" customWidth="1"/>
    <col min="8707" max="8707" width="15.85546875" style="1" customWidth="1"/>
    <col min="8708" max="8715" width="10.85546875" style="1" customWidth="1"/>
    <col min="8716" max="8722" width="0" style="1" hidden="1" customWidth="1"/>
    <col min="8723" max="8960" width="9.140625" style="1"/>
    <col min="8961" max="8961" width="4.85546875" style="1" customWidth="1"/>
    <col min="8962" max="8962" width="23.140625" style="1" customWidth="1"/>
    <col min="8963" max="8963" width="15.85546875" style="1" customWidth="1"/>
    <col min="8964" max="8971" width="10.85546875" style="1" customWidth="1"/>
    <col min="8972" max="8978" width="0" style="1" hidden="1" customWidth="1"/>
    <col min="8979" max="9216" width="9.140625" style="1"/>
    <col min="9217" max="9217" width="4.85546875" style="1" customWidth="1"/>
    <col min="9218" max="9218" width="23.140625" style="1" customWidth="1"/>
    <col min="9219" max="9219" width="15.85546875" style="1" customWidth="1"/>
    <col min="9220" max="9227" width="10.85546875" style="1" customWidth="1"/>
    <col min="9228" max="9234" width="0" style="1" hidden="1" customWidth="1"/>
    <col min="9235" max="9472" width="9.140625" style="1"/>
    <col min="9473" max="9473" width="4.85546875" style="1" customWidth="1"/>
    <col min="9474" max="9474" width="23.140625" style="1" customWidth="1"/>
    <col min="9475" max="9475" width="15.85546875" style="1" customWidth="1"/>
    <col min="9476" max="9483" width="10.85546875" style="1" customWidth="1"/>
    <col min="9484" max="9490" width="0" style="1" hidden="1" customWidth="1"/>
    <col min="9491" max="9728" width="9.140625" style="1"/>
    <col min="9729" max="9729" width="4.85546875" style="1" customWidth="1"/>
    <col min="9730" max="9730" width="23.140625" style="1" customWidth="1"/>
    <col min="9731" max="9731" width="15.85546875" style="1" customWidth="1"/>
    <col min="9732" max="9739" width="10.85546875" style="1" customWidth="1"/>
    <col min="9740" max="9746" width="0" style="1" hidden="1" customWidth="1"/>
    <col min="9747" max="9984" width="9.140625" style="1"/>
    <col min="9985" max="9985" width="4.85546875" style="1" customWidth="1"/>
    <col min="9986" max="9986" width="23.140625" style="1" customWidth="1"/>
    <col min="9987" max="9987" width="15.85546875" style="1" customWidth="1"/>
    <col min="9988" max="9995" width="10.85546875" style="1" customWidth="1"/>
    <col min="9996" max="10002" width="0" style="1" hidden="1" customWidth="1"/>
    <col min="10003" max="10240" width="9.140625" style="1"/>
    <col min="10241" max="10241" width="4.85546875" style="1" customWidth="1"/>
    <col min="10242" max="10242" width="23.140625" style="1" customWidth="1"/>
    <col min="10243" max="10243" width="15.85546875" style="1" customWidth="1"/>
    <col min="10244" max="10251" width="10.85546875" style="1" customWidth="1"/>
    <col min="10252" max="10258" width="0" style="1" hidden="1" customWidth="1"/>
    <col min="10259" max="10496" width="9.140625" style="1"/>
    <col min="10497" max="10497" width="4.85546875" style="1" customWidth="1"/>
    <col min="10498" max="10498" width="23.140625" style="1" customWidth="1"/>
    <col min="10499" max="10499" width="15.85546875" style="1" customWidth="1"/>
    <col min="10500" max="10507" width="10.85546875" style="1" customWidth="1"/>
    <col min="10508" max="10514" width="0" style="1" hidden="1" customWidth="1"/>
    <col min="10515" max="10752" width="9.140625" style="1"/>
    <col min="10753" max="10753" width="4.85546875" style="1" customWidth="1"/>
    <col min="10754" max="10754" width="23.140625" style="1" customWidth="1"/>
    <col min="10755" max="10755" width="15.85546875" style="1" customWidth="1"/>
    <col min="10756" max="10763" width="10.85546875" style="1" customWidth="1"/>
    <col min="10764" max="10770" width="0" style="1" hidden="1" customWidth="1"/>
    <col min="10771" max="11008" width="9.140625" style="1"/>
    <col min="11009" max="11009" width="4.85546875" style="1" customWidth="1"/>
    <col min="11010" max="11010" width="23.140625" style="1" customWidth="1"/>
    <col min="11011" max="11011" width="15.85546875" style="1" customWidth="1"/>
    <col min="11012" max="11019" width="10.85546875" style="1" customWidth="1"/>
    <col min="11020" max="11026" width="0" style="1" hidden="1" customWidth="1"/>
    <col min="11027" max="11264" width="9.140625" style="1"/>
    <col min="11265" max="11265" width="4.85546875" style="1" customWidth="1"/>
    <col min="11266" max="11266" width="23.140625" style="1" customWidth="1"/>
    <col min="11267" max="11267" width="15.85546875" style="1" customWidth="1"/>
    <col min="11268" max="11275" width="10.85546875" style="1" customWidth="1"/>
    <col min="11276" max="11282" width="0" style="1" hidden="1" customWidth="1"/>
    <col min="11283" max="11520" width="9.140625" style="1"/>
    <col min="11521" max="11521" width="4.85546875" style="1" customWidth="1"/>
    <col min="11522" max="11522" width="23.140625" style="1" customWidth="1"/>
    <col min="11523" max="11523" width="15.85546875" style="1" customWidth="1"/>
    <col min="11524" max="11531" width="10.85546875" style="1" customWidth="1"/>
    <col min="11532" max="11538" width="0" style="1" hidden="1" customWidth="1"/>
    <col min="11539" max="11776" width="9.140625" style="1"/>
    <col min="11777" max="11777" width="4.85546875" style="1" customWidth="1"/>
    <col min="11778" max="11778" width="23.140625" style="1" customWidth="1"/>
    <col min="11779" max="11779" width="15.85546875" style="1" customWidth="1"/>
    <col min="11780" max="11787" width="10.85546875" style="1" customWidth="1"/>
    <col min="11788" max="11794" width="0" style="1" hidden="1" customWidth="1"/>
    <col min="11795" max="12032" width="9.140625" style="1"/>
    <col min="12033" max="12033" width="4.85546875" style="1" customWidth="1"/>
    <col min="12034" max="12034" width="23.140625" style="1" customWidth="1"/>
    <col min="12035" max="12035" width="15.85546875" style="1" customWidth="1"/>
    <col min="12036" max="12043" width="10.85546875" style="1" customWidth="1"/>
    <col min="12044" max="12050" width="0" style="1" hidden="1" customWidth="1"/>
    <col min="12051" max="12288" width="9.140625" style="1"/>
    <col min="12289" max="12289" width="4.85546875" style="1" customWidth="1"/>
    <col min="12290" max="12290" width="23.140625" style="1" customWidth="1"/>
    <col min="12291" max="12291" width="15.85546875" style="1" customWidth="1"/>
    <col min="12292" max="12299" width="10.85546875" style="1" customWidth="1"/>
    <col min="12300" max="12306" width="0" style="1" hidden="1" customWidth="1"/>
    <col min="12307" max="12544" width="9.140625" style="1"/>
    <col min="12545" max="12545" width="4.85546875" style="1" customWidth="1"/>
    <col min="12546" max="12546" width="23.140625" style="1" customWidth="1"/>
    <col min="12547" max="12547" width="15.85546875" style="1" customWidth="1"/>
    <col min="12548" max="12555" width="10.85546875" style="1" customWidth="1"/>
    <col min="12556" max="12562" width="0" style="1" hidden="1" customWidth="1"/>
    <col min="12563" max="12800" width="9.140625" style="1"/>
    <col min="12801" max="12801" width="4.85546875" style="1" customWidth="1"/>
    <col min="12802" max="12802" width="23.140625" style="1" customWidth="1"/>
    <col min="12803" max="12803" width="15.85546875" style="1" customWidth="1"/>
    <col min="12804" max="12811" width="10.85546875" style="1" customWidth="1"/>
    <col min="12812" max="12818" width="0" style="1" hidden="1" customWidth="1"/>
    <col min="12819" max="13056" width="9.140625" style="1"/>
    <col min="13057" max="13057" width="4.85546875" style="1" customWidth="1"/>
    <col min="13058" max="13058" width="23.140625" style="1" customWidth="1"/>
    <col min="13059" max="13059" width="15.85546875" style="1" customWidth="1"/>
    <col min="13060" max="13067" width="10.85546875" style="1" customWidth="1"/>
    <col min="13068" max="13074" width="0" style="1" hidden="1" customWidth="1"/>
    <col min="13075" max="13312" width="9.140625" style="1"/>
    <col min="13313" max="13313" width="4.85546875" style="1" customWidth="1"/>
    <col min="13314" max="13314" width="23.140625" style="1" customWidth="1"/>
    <col min="13315" max="13315" width="15.85546875" style="1" customWidth="1"/>
    <col min="13316" max="13323" width="10.85546875" style="1" customWidth="1"/>
    <col min="13324" max="13330" width="0" style="1" hidden="1" customWidth="1"/>
    <col min="13331" max="13568" width="9.140625" style="1"/>
    <col min="13569" max="13569" width="4.85546875" style="1" customWidth="1"/>
    <col min="13570" max="13570" width="23.140625" style="1" customWidth="1"/>
    <col min="13571" max="13571" width="15.85546875" style="1" customWidth="1"/>
    <col min="13572" max="13579" width="10.85546875" style="1" customWidth="1"/>
    <col min="13580" max="13586" width="0" style="1" hidden="1" customWidth="1"/>
    <col min="13587" max="13824" width="9.140625" style="1"/>
    <col min="13825" max="13825" width="4.85546875" style="1" customWidth="1"/>
    <col min="13826" max="13826" width="23.140625" style="1" customWidth="1"/>
    <col min="13827" max="13827" width="15.85546875" style="1" customWidth="1"/>
    <col min="13828" max="13835" width="10.85546875" style="1" customWidth="1"/>
    <col min="13836" max="13842" width="0" style="1" hidden="1" customWidth="1"/>
    <col min="13843" max="14080" width="9.140625" style="1"/>
    <col min="14081" max="14081" width="4.85546875" style="1" customWidth="1"/>
    <col min="14082" max="14082" width="23.140625" style="1" customWidth="1"/>
    <col min="14083" max="14083" width="15.85546875" style="1" customWidth="1"/>
    <col min="14084" max="14091" width="10.85546875" style="1" customWidth="1"/>
    <col min="14092" max="14098" width="0" style="1" hidden="1" customWidth="1"/>
    <col min="14099" max="14336" width="9.140625" style="1"/>
    <col min="14337" max="14337" width="4.85546875" style="1" customWidth="1"/>
    <col min="14338" max="14338" width="23.140625" style="1" customWidth="1"/>
    <col min="14339" max="14339" width="15.85546875" style="1" customWidth="1"/>
    <col min="14340" max="14347" width="10.85546875" style="1" customWidth="1"/>
    <col min="14348" max="14354" width="0" style="1" hidden="1" customWidth="1"/>
    <col min="14355" max="14592" width="9.140625" style="1"/>
    <col min="14593" max="14593" width="4.85546875" style="1" customWidth="1"/>
    <col min="14594" max="14594" width="23.140625" style="1" customWidth="1"/>
    <col min="14595" max="14595" width="15.85546875" style="1" customWidth="1"/>
    <col min="14596" max="14603" width="10.85546875" style="1" customWidth="1"/>
    <col min="14604" max="14610" width="0" style="1" hidden="1" customWidth="1"/>
    <col min="14611" max="14848" width="9.140625" style="1"/>
    <col min="14849" max="14849" width="4.85546875" style="1" customWidth="1"/>
    <col min="14850" max="14850" width="23.140625" style="1" customWidth="1"/>
    <col min="14851" max="14851" width="15.85546875" style="1" customWidth="1"/>
    <col min="14852" max="14859" width="10.85546875" style="1" customWidth="1"/>
    <col min="14860" max="14866" width="0" style="1" hidden="1" customWidth="1"/>
    <col min="14867" max="15104" width="9.140625" style="1"/>
    <col min="15105" max="15105" width="4.85546875" style="1" customWidth="1"/>
    <col min="15106" max="15106" width="23.140625" style="1" customWidth="1"/>
    <col min="15107" max="15107" width="15.85546875" style="1" customWidth="1"/>
    <col min="15108" max="15115" width="10.85546875" style="1" customWidth="1"/>
    <col min="15116" max="15122" width="0" style="1" hidden="1" customWidth="1"/>
    <col min="15123" max="15360" width="9.140625" style="1"/>
    <col min="15361" max="15361" width="4.85546875" style="1" customWidth="1"/>
    <col min="15362" max="15362" width="23.140625" style="1" customWidth="1"/>
    <col min="15363" max="15363" width="15.85546875" style="1" customWidth="1"/>
    <col min="15364" max="15371" width="10.85546875" style="1" customWidth="1"/>
    <col min="15372" max="15378" width="0" style="1" hidden="1" customWidth="1"/>
    <col min="15379" max="15616" width="9.140625" style="1"/>
    <col min="15617" max="15617" width="4.85546875" style="1" customWidth="1"/>
    <col min="15618" max="15618" width="23.140625" style="1" customWidth="1"/>
    <col min="15619" max="15619" width="15.85546875" style="1" customWidth="1"/>
    <col min="15620" max="15627" width="10.85546875" style="1" customWidth="1"/>
    <col min="15628" max="15634" width="0" style="1" hidden="1" customWidth="1"/>
    <col min="15635" max="15872" width="9.140625" style="1"/>
    <col min="15873" max="15873" width="4.85546875" style="1" customWidth="1"/>
    <col min="15874" max="15874" width="23.140625" style="1" customWidth="1"/>
    <col min="15875" max="15875" width="15.85546875" style="1" customWidth="1"/>
    <col min="15876" max="15883" width="10.85546875" style="1" customWidth="1"/>
    <col min="15884" max="15890" width="0" style="1" hidden="1" customWidth="1"/>
    <col min="15891" max="16128" width="9.140625" style="1"/>
    <col min="16129" max="16129" width="4.85546875" style="1" customWidth="1"/>
    <col min="16130" max="16130" width="23.140625" style="1" customWidth="1"/>
    <col min="16131" max="16131" width="15.85546875" style="1" customWidth="1"/>
    <col min="16132" max="16139" width="10.85546875" style="1" customWidth="1"/>
    <col min="16140" max="16146" width="0" style="1" hidden="1" customWidth="1"/>
    <col min="16147" max="16384" width="9.140625" style="1"/>
  </cols>
  <sheetData>
    <row r="1" spans="1:18" ht="19.5">
      <c r="A1" s="777" t="s">
        <v>69</v>
      </c>
      <c r="B1" s="777"/>
      <c r="C1" s="777"/>
      <c r="D1" s="777"/>
      <c r="E1" s="777"/>
      <c r="F1" s="777"/>
      <c r="G1" s="777"/>
      <c r="H1" s="777"/>
      <c r="I1" s="777"/>
      <c r="J1" s="3"/>
      <c r="K1" s="3"/>
      <c r="L1" s="3"/>
      <c r="M1" s="3"/>
      <c r="N1" s="3"/>
      <c r="O1" s="3"/>
      <c r="P1" s="3"/>
      <c r="Q1" s="3"/>
      <c r="R1" s="3"/>
    </row>
    <row r="2" spans="1:18" ht="15.75">
      <c r="A2" s="762" t="str">
        <f>+TM!A2</f>
        <v>CÔNG TRÌNH : XÂY DỰNG TRƯỜNG ĐẠI HỌC LÝ TỰ TRỌNG THÀNH PHỐ HỒ CHÍ MINH CƠ SỞ 2, HUYỆN CỦ CHI</v>
      </c>
      <c r="B2" s="762"/>
      <c r="C2" s="762"/>
      <c r="D2" s="762"/>
      <c r="E2" s="762"/>
      <c r="F2" s="762"/>
      <c r="G2" s="762"/>
      <c r="H2" s="762"/>
      <c r="I2" s="762"/>
      <c r="J2" s="3"/>
      <c r="K2" s="3"/>
      <c r="L2" s="3"/>
      <c r="M2" s="3"/>
      <c r="N2" s="3"/>
      <c r="O2" s="3"/>
      <c r="P2" s="3"/>
      <c r="Q2" s="3"/>
      <c r="R2" s="3"/>
    </row>
    <row r="3" spans="1:18">
      <c r="A3" s="2"/>
      <c r="B3" s="24"/>
      <c r="C3" s="24"/>
      <c r="D3" s="3"/>
      <c r="E3" s="3"/>
      <c r="F3" s="3"/>
      <c r="G3" s="3"/>
      <c r="H3" s="3"/>
      <c r="I3" s="3"/>
      <c r="J3" s="3"/>
      <c r="K3" s="3"/>
      <c r="L3" s="3"/>
      <c r="M3" s="3"/>
      <c r="N3" s="3"/>
      <c r="O3" s="3"/>
      <c r="P3" s="3"/>
      <c r="Q3" s="3"/>
      <c r="R3" s="3"/>
    </row>
    <row r="4" spans="1:18">
      <c r="A4" s="2"/>
      <c r="B4" s="778" t="s">
        <v>70</v>
      </c>
      <c r="C4" s="778"/>
      <c r="D4" s="779" t="e">
        <f>+ROUND('PL01'!G53,-3)</f>
        <v>#REF!</v>
      </c>
      <c r="E4" s="779"/>
      <c r="F4" s="779"/>
      <c r="G4" s="3"/>
      <c r="H4" s="3"/>
      <c r="I4" s="3"/>
      <c r="J4" s="3"/>
      <c r="K4" s="3"/>
      <c r="L4" s="3"/>
      <c r="M4" s="3"/>
      <c r="N4" s="3"/>
      <c r="O4" s="3"/>
      <c r="P4" s="3"/>
      <c r="Q4" s="3"/>
      <c r="R4" s="3"/>
    </row>
    <row r="5" spans="1:18">
      <c r="A5" s="2"/>
      <c r="B5" s="780" t="s">
        <v>71</v>
      </c>
      <c r="C5" s="780"/>
      <c r="D5" s="36">
        <v>2015</v>
      </c>
      <c r="E5" s="35" t="s">
        <v>72</v>
      </c>
      <c r="F5" s="36">
        <v>2022</v>
      </c>
      <c r="G5" s="3"/>
      <c r="H5" s="3"/>
      <c r="I5" s="3"/>
      <c r="J5" s="3"/>
      <c r="K5" s="3"/>
      <c r="L5" s="3"/>
      <c r="M5" s="3"/>
      <c r="N5" s="3"/>
      <c r="O5" s="3"/>
      <c r="P5" s="3"/>
      <c r="Q5" s="3"/>
      <c r="R5" s="3"/>
    </row>
    <row r="6" spans="1:18">
      <c r="A6" s="2"/>
      <c r="B6" s="780" t="s">
        <v>73</v>
      </c>
      <c r="C6" s="780"/>
      <c r="D6" s="36">
        <v>2022</v>
      </c>
      <c r="E6" s="35" t="s">
        <v>72</v>
      </c>
      <c r="F6" s="36">
        <v>2024</v>
      </c>
      <c r="G6" s="3"/>
      <c r="H6" s="3"/>
      <c r="I6" s="3"/>
      <c r="J6" s="3"/>
      <c r="K6" s="3"/>
      <c r="L6" s="3"/>
      <c r="M6" s="3"/>
      <c r="N6" s="3"/>
      <c r="O6" s="3"/>
      <c r="P6" s="3"/>
      <c r="Q6" s="3"/>
      <c r="R6" s="3"/>
    </row>
    <row r="7" spans="1:18">
      <c r="A7" s="2"/>
      <c r="B7" s="780" t="s">
        <v>74</v>
      </c>
      <c r="C7" s="780"/>
      <c r="D7" s="37">
        <v>0</v>
      </c>
      <c r="E7" s="37"/>
      <c r="F7" s="37"/>
      <c r="G7" s="3"/>
      <c r="H7" s="3"/>
      <c r="I7" s="3"/>
      <c r="J7" s="3"/>
      <c r="K7" s="3"/>
      <c r="L7" s="3"/>
      <c r="M7" s="3"/>
      <c r="N7" s="3"/>
      <c r="O7" s="3"/>
      <c r="P7" s="3"/>
      <c r="Q7" s="3"/>
      <c r="R7" s="3"/>
    </row>
    <row r="8" spans="1:18">
      <c r="A8" s="2"/>
      <c r="B8" s="24"/>
      <c r="C8" s="24"/>
      <c r="D8" s="3"/>
      <c r="E8" s="3"/>
      <c r="F8" s="3"/>
      <c r="G8" s="3"/>
      <c r="H8" s="3"/>
      <c r="I8" s="3"/>
      <c r="J8" s="3"/>
      <c r="K8" s="3"/>
      <c r="L8" s="3"/>
      <c r="M8" s="3"/>
      <c r="N8" s="3"/>
      <c r="O8" s="3"/>
      <c r="P8" s="3"/>
      <c r="Q8" s="3"/>
      <c r="R8" s="3"/>
    </row>
    <row r="9" spans="1:18">
      <c r="A9" s="781" t="s">
        <v>14</v>
      </c>
      <c r="B9" s="781" t="s">
        <v>75</v>
      </c>
      <c r="C9" s="781" t="s">
        <v>76</v>
      </c>
      <c r="D9" s="781" t="s">
        <v>71</v>
      </c>
      <c r="E9" s="781"/>
      <c r="F9" s="781"/>
      <c r="G9" s="781"/>
      <c r="H9" s="781"/>
      <c r="I9" s="781"/>
      <c r="J9" s="781"/>
      <c r="K9" s="781"/>
      <c r="L9" s="3"/>
      <c r="M9" s="3"/>
      <c r="N9" s="3"/>
      <c r="O9" s="3"/>
      <c r="P9" s="3"/>
      <c r="Q9" s="3"/>
      <c r="R9" s="3"/>
    </row>
    <row r="10" spans="1:18">
      <c r="A10" s="781"/>
      <c r="B10" s="781"/>
      <c r="C10" s="781"/>
      <c r="D10" s="38">
        <v>2015</v>
      </c>
      <c r="E10" s="38">
        <v>2016</v>
      </c>
      <c r="F10" s="38">
        <v>2017</v>
      </c>
      <c r="G10" s="38">
        <v>2018</v>
      </c>
      <c r="H10" s="39">
        <v>2019</v>
      </c>
      <c r="I10" s="39">
        <v>2020</v>
      </c>
      <c r="J10" s="39">
        <v>2021</v>
      </c>
      <c r="K10" s="39">
        <v>2022</v>
      </c>
      <c r="L10" s="7"/>
      <c r="M10" s="7"/>
      <c r="N10" s="7"/>
      <c r="O10" s="7"/>
      <c r="P10" s="7"/>
      <c r="Q10" s="7"/>
      <c r="R10" s="7"/>
    </row>
    <row r="11" spans="1:18" ht="45">
      <c r="A11" s="40">
        <v>1</v>
      </c>
      <c r="B11" s="41" t="s">
        <v>77</v>
      </c>
      <c r="C11" s="42" t="s">
        <v>78</v>
      </c>
      <c r="D11" s="43">
        <v>100</v>
      </c>
      <c r="E11" s="43">
        <v>105</v>
      </c>
      <c r="F11" s="43">
        <v>105.99</v>
      </c>
      <c r="G11" s="43">
        <v>102.72</v>
      </c>
      <c r="H11" s="43">
        <v>99.59</v>
      </c>
      <c r="I11" s="43">
        <v>101.97</v>
      </c>
      <c r="J11" s="43">
        <v>109.35</v>
      </c>
      <c r="K11" s="44">
        <f>I11*J11/100</f>
        <v>111.504195</v>
      </c>
      <c r="L11" s="3"/>
      <c r="M11" s="3"/>
      <c r="N11" s="3"/>
      <c r="O11" s="3"/>
      <c r="P11" s="3"/>
      <c r="Q11" s="3"/>
      <c r="R11" s="3"/>
    </row>
    <row r="12" spans="1:18" ht="30">
      <c r="A12" s="40">
        <v>2</v>
      </c>
      <c r="B12" s="45" t="s">
        <v>79</v>
      </c>
      <c r="C12" s="42" t="s">
        <v>80</v>
      </c>
      <c r="D12" s="46">
        <f t="shared" ref="D12:J12" si="0">ROUND(E11/D11,5)</f>
        <v>1.05</v>
      </c>
      <c r="E12" s="46">
        <f t="shared" si="0"/>
        <v>1.00943</v>
      </c>
      <c r="F12" s="46">
        <f t="shared" si="0"/>
        <v>0.96914999999999996</v>
      </c>
      <c r="G12" s="46">
        <f t="shared" si="0"/>
        <v>0.96953</v>
      </c>
      <c r="H12" s="46">
        <f t="shared" si="0"/>
        <v>1.0239</v>
      </c>
      <c r="I12" s="46">
        <f t="shared" si="0"/>
        <v>1.07237</v>
      </c>
      <c r="J12" s="46">
        <f t="shared" si="0"/>
        <v>1.0197000000000001</v>
      </c>
      <c r="K12" s="46"/>
      <c r="L12" s="3"/>
      <c r="M12" s="3"/>
      <c r="N12" s="3"/>
      <c r="O12" s="3"/>
      <c r="P12" s="3"/>
      <c r="Q12" s="3"/>
      <c r="R12" s="3"/>
    </row>
    <row r="13" spans="1:18" ht="28.5">
      <c r="A13" s="40">
        <v>3</v>
      </c>
      <c r="B13" s="47" t="s">
        <v>81</v>
      </c>
      <c r="C13" s="42"/>
      <c r="D13" s="776">
        <f>ROUND(SUM(D12:J12)/7,5)</f>
        <v>1.0163</v>
      </c>
      <c r="E13" s="776"/>
      <c r="F13" s="776"/>
      <c r="G13" s="776"/>
      <c r="H13" s="776"/>
      <c r="I13" s="776"/>
      <c r="J13" s="776"/>
      <c r="K13" s="776"/>
      <c r="L13" s="3"/>
      <c r="M13" s="3"/>
      <c r="N13" s="3"/>
      <c r="O13" s="3"/>
      <c r="P13" s="3"/>
      <c r="Q13" s="3"/>
      <c r="R13" s="3"/>
    </row>
    <row r="14" spans="1:18">
      <c r="A14" s="2"/>
      <c r="B14" s="24"/>
      <c r="C14" s="24"/>
      <c r="D14" s="3"/>
      <c r="E14" s="3"/>
      <c r="F14" s="3"/>
      <c r="G14" s="3"/>
      <c r="H14" s="3"/>
      <c r="I14" s="3"/>
      <c r="J14" s="3"/>
      <c r="K14" s="3"/>
      <c r="L14" s="3"/>
      <c r="M14" s="3"/>
      <c r="N14" s="3"/>
      <c r="O14" s="3"/>
      <c r="P14" s="3"/>
      <c r="Q14" s="3"/>
      <c r="R14" s="3"/>
    </row>
    <row r="15" spans="1:18" ht="14.1" customHeight="1">
      <c r="A15" s="781" t="s">
        <v>14</v>
      </c>
      <c r="B15" s="781" t="s">
        <v>75</v>
      </c>
      <c r="C15" s="781" t="s">
        <v>76</v>
      </c>
      <c r="D15" s="782" t="s">
        <v>73</v>
      </c>
      <c r="E15" s="783"/>
      <c r="F15" s="783"/>
      <c r="G15" s="783"/>
      <c r="H15" s="783"/>
      <c r="I15" s="784"/>
      <c r="J15" s="3"/>
      <c r="K15" s="3"/>
      <c r="L15" s="3"/>
      <c r="M15" s="3"/>
      <c r="N15" s="3"/>
      <c r="O15" s="3"/>
      <c r="P15" s="3"/>
      <c r="Q15" s="3"/>
      <c r="R15" s="3"/>
    </row>
    <row r="16" spans="1:18">
      <c r="A16" s="781"/>
      <c r="B16" s="781"/>
      <c r="C16" s="781"/>
      <c r="D16" s="781">
        <v>2022</v>
      </c>
      <c r="E16" s="781"/>
      <c r="F16" s="781">
        <v>2023</v>
      </c>
      <c r="G16" s="781"/>
      <c r="H16" s="781">
        <v>2024</v>
      </c>
      <c r="I16" s="781"/>
      <c r="J16" s="7"/>
      <c r="K16" s="7"/>
      <c r="L16" s="7"/>
      <c r="M16" s="7"/>
      <c r="N16" s="7"/>
      <c r="O16" s="7"/>
      <c r="P16" s="7"/>
      <c r="Q16" s="7"/>
      <c r="R16" s="7"/>
    </row>
    <row r="17" spans="1:19" ht="18" customHeight="1">
      <c r="A17" s="40">
        <v>4</v>
      </c>
      <c r="B17" s="41" t="s">
        <v>82</v>
      </c>
      <c r="C17" s="42"/>
      <c r="D17" s="785">
        <v>0.05</v>
      </c>
      <c r="E17" s="785"/>
      <c r="F17" s="786">
        <v>0.75</v>
      </c>
      <c r="G17" s="786"/>
      <c r="H17" s="786">
        <f>100%-SUM(D17:F17)</f>
        <v>0.19999999999999996</v>
      </c>
      <c r="I17" s="786"/>
      <c r="J17" s="3"/>
      <c r="K17" s="3"/>
      <c r="L17" s="3"/>
      <c r="M17" s="3"/>
      <c r="N17" s="3"/>
      <c r="O17" s="3"/>
      <c r="P17" s="3"/>
      <c r="Q17" s="3"/>
      <c r="R17" s="3"/>
    </row>
    <row r="18" spans="1:19" ht="45">
      <c r="A18" s="40">
        <v>5</v>
      </c>
      <c r="B18" s="45" t="s">
        <v>83</v>
      </c>
      <c r="C18" s="42"/>
      <c r="D18" s="787" t="e">
        <f>ROUND(D4*D17,0)</f>
        <v>#REF!</v>
      </c>
      <c r="E18" s="787"/>
      <c r="F18" s="787" t="e">
        <f>ROUND(D4*F17,0)</f>
        <v>#REF!</v>
      </c>
      <c r="G18" s="787"/>
      <c r="H18" s="787" t="e">
        <f>D4-SUM(D18:F18)</f>
        <v>#REF!</v>
      </c>
      <c r="I18" s="787"/>
      <c r="J18" s="3"/>
      <c r="K18" s="3"/>
      <c r="L18" s="3"/>
      <c r="M18" s="3"/>
      <c r="N18" s="3"/>
      <c r="O18" s="3"/>
      <c r="P18" s="3"/>
      <c r="Q18" s="3"/>
      <c r="R18" s="3"/>
    </row>
    <row r="19" spans="1:19" ht="30">
      <c r="A19" s="40">
        <v>6</v>
      </c>
      <c r="B19" s="45" t="s">
        <v>84</v>
      </c>
      <c r="C19" s="42" t="s">
        <v>85</v>
      </c>
      <c r="D19" s="790">
        <f>ROUND(D13,5)</f>
        <v>1.0163</v>
      </c>
      <c r="E19" s="790"/>
      <c r="F19" s="790">
        <f>ROUND(D19*D19,5)</f>
        <v>1.03287</v>
      </c>
      <c r="G19" s="790"/>
      <c r="H19" s="790">
        <f>ROUND(F19*D19,5)</f>
        <v>1.0497099999999999</v>
      </c>
      <c r="I19" s="790"/>
      <c r="J19" s="3"/>
      <c r="K19" s="3"/>
      <c r="L19" s="3"/>
      <c r="M19" s="3"/>
      <c r="N19" s="3"/>
      <c r="O19" s="3"/>
      <c r="P19" s="3"/>
      <c r="Q19" s="3"/>
      <c r="R19" s="3"/>
    </row>
    <row r="20" spans="1:19" ht="60">
      <c r="A20" s="40">
        <v>7</v>
      </c>
      <c r="B20" s="45" t="s">
        <v>86</v>
      </c>
      <c r="C20" s="42" t="s">
        <v>87</v>
      </c>
      <c r="D20" s="787" t="e">
        <f>ROUND(D18*(D19+D7),0)</f>
        <v>#REF!</v>
      </c>
      <c r="E20" s="787"/>
      <c r="F20" s="787" t="e">
        <f>ROUND(F18*(F19+D7),0)</f>
        <v>#REF!</v>
      </c>
      <c r="G20" s="787"/>
      <c r="H20" s="787" t="e">
        <f>ROUND(H18*(H19+D7),0)</f>
        <v>#REF!</v>
      </c>
      <c r="I20" s="787"/>
      <c r="J20" s="3"/>
      <c r="K20" s="3"/>
      <c r="L20" s="3"/>
      <c r="M20" s="3"/>
      <c r="N20" s="3"/>
      <c r="O20" s="3"/>
      <c r="P20" s="3"/>
      <c r="Q20" s="3"/>
      <c r="R20" s="3"/>
    </row>
    <row r="21" spans="1:19">
      <c r="A21" s="40">
        <v>8</v>
      </c>
      <c r="B21" s="45" t="s">
        <v>88</v>
      </c>
      <c r="C21" s="42" t="s">
        <v>89</v>
      </c>
      <c r="D21" s="787" t="e">
        <f>ROUND(D20-D18,0)</f>
        <v>#REF!</v>
      </c>
      <c r="E21" s="787"/>
      <c r="F21" s="787" t="e">
        <f>ROUND(F20-F18,0)</f>
        <v>#REF!</v>
      </c>
      <c r="G21" s="787"/>
      <c r="H21" s="787" t="e">
        <f>ROUND(H20-H18,0)</f>
        <v>#REF!</v>
      </c>
      <c r="I21" s="787"/>
      <c r="J21" s="3"/>
      <c r="K21" s="3"/>
      <c r="L21" s="3"/>
      <c r="M21" s="3"/>
      <c r="N21" s="3"/>
      <c r="O21" s="3"/>
      <c r="P21" s="3"/>
      <c r="Q21" s="3"/>
      <c r="R21" s="3"/>
      <c r="S21" s="6" t="e">
        <f>+H21+F21+D21</f>
        <v>#REF!</v>
      </c>
    </row>
    <row r="22" spans="1:19" ht="20.100000000000001" customHeight="1">
      <c r="A22" s="40">
        <v>9</v>
      </c>
      <c r="B22" s="48" t="s">
        <v>90</v>
      </c>
      <c r="C22" s="42" t="s">
        <v>91</v>
      </c>
      <c r="D22" s="49"/>
      <c r="E22" s="50"/>
      <c r="F22" s="50"/>
      <c r="G22" s="50"/>
      <c r="H22" s="788" t="e">
        <f>+S21</f>
        <v>#REF!</v>
      </c>
      <c r="I22" s="789"/>
      <c r="J22" s="3"/>
      <c r="K22" s="3"/>
      <c r="L22" s="3"/>
      <c r="M22" s="3"/>
      <c r="N22" s="3"/>
      <c r="O22" s="3"/>
      <c r="P22" s="3"/>
      <c r="Q22" s="3"/>
      <c r="R22" s="3"/>
    </row>
    <row r="23" spans="1:19">
      <c r="A23" s="2"/>
      <c r="B23" s="24"/>
      <c r="C23" s="24"/>
      <c r="D23" s="3"/>
      <c r="E23" s="3"/>
      <c r="F23" s="3"/>
      <c r="G23" s="3"/>
      <c r="H23" s="3"/>
      <c r="I23" s="3"/>
      <c r="J23" s="3"/>
      <c r="K23" s="3"/>
      <c r="L23" s="3"/>
      <c r="M23" s="3"/>
      <c r="N23" s="3"/>
      <c r="O23" s="3"/>
      <c r="P23" s="3"/>
      <c r="Q23" s="3"/>
      <c r="R23" s="3"/>
    </row>
  </sheetData>
  <mergeCells count="35">
    <mergeCell ref="D21:E21"/>
    <mergeCell ref="F21:G21"/>
    <mergeCell ref="H21:I21"/>
    <mergeCell ref="H22:I22"/>
    <mergeCell ref="D19:E19"/>
    <mergeCell ref="F19:G19"/>
    <mergeCell ref="H19:I19"/>
    <mergeCell ref="D20:E20"/>
    <mergeCell ref="F20:G20"/>
    <mergeCell ref="H20:I20"/>
    <mergeCell ref="D17:E17"/>
    <mergeCell ref="F17:G17"/>
    <mergeCell ref="H17:I17"/>
    <mergeCell ref="D18:E18"/>
    <mergeCell ref="F18:G18"/>
    <mergeCell ref="H18:I18"/>
    <mergeCell ref="A15:A16"/>
    <mergeCell ref="B15:B16"/>
    <mergeCell ref="C15:C16"/>
    <mergeCell ref="D15:I15"/>
    <mergeCell ref="D16:E16"/>
    <mergeCell ref="F16:G16"/>
    <mergeCell ref="H16:I16"/>
    <mergeCell ref="D13:K13"/>
    <mergeCell ref="A1:I1"/>
    <mergeCell ref="A2:I2"/>
    <mergeCell ref="B4:C4"/>
    <mergeCell ref="D4:F4"/>
    <mergeCell ref="B5:C5"/>
    <mergeCell ref="B6:C6"/>
    <mergeCell ref="B7:C7"/>
    <mergeCell ref="A9:A10"/>
    <mergeCell ref="B9:B10"/>
    <mergeCell ref="C9:C10"/>
    <mergeCell ref="D9:K9"/>
  </mergeCells>
  <printOptions horizontalCentered="1"/>
  <pageMargins left="0.98425196850393704" right="0.51181102362204722" top="0.51181102362204722" bottom="0.51181102362204722" header="0.31496062992125984" footer="0.31496062992125984"/>
  <pageSetup paperSize="9" scale="99" fitToHeight="0" orientation="landscape" blackAndWhite="1" cellComments="atEnd" r:id="rId1"/>
  <headerFooter alignWithMargins="0">
    <oddFooter>&amp;C&amp;P/&amp;N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25"/>
  <sheetViews>
    <sheetView zoomScaleNormal="100" workbookViewId="0">
      <selection activeCell="C14" sqref="C14"/>
    </sheetView>
  </sheetViews>
  <sheetFormatPr defaultColWidth="8.85546875" defaultRowHeight="15"/>
  <cols>
    <col min="1" max="1" width="7.85546875" style="14" customWidth="1"/>
    <col min="2" max="2" width="50.85546875" style="14" customWidth="1"/>
    <col min="3" max="3" width="27.28515625" style="14" customWidth="1"/>
    <col min="4" max="4" width="22.42578125" style="14" customWidth="1"/>
    <col min="5" max="5" width="14.42578125" style="14" customWidth="1"/>
    <col min="6" max="16384" width="8.85546875" style="14"/>
  </cols>
  <sheetData>
    <row r="2" spans="1:5" s="10" customFormat="1" ht="27.6" customHeight="1">
      <c r="A2" s="10" t="s">
        <v>130</v>
      </c>
    </row>
    <row r="3" spans="1:5" s="10" customFormat="1" ht="27.6" customHeight="1">
      <c r="A3" s="10" t="str">
        <f>+'PL01'!A3</f>
        <v>CÔNG TRÌNH : XÂY DỰNG TRƯỜNG ĐẠI HỌC LÝ TỰ TRỌNG THÀNH PHỐ HỒ CHÍ MINH CƠ SỞ 2, HUYỆN CỦ CHI</v>
      </c>
    </row>
    <row r="5" spans="1:5">
      <c r="A5" s="51" t="s">
        <v>14</v>
      </c>
      <c r="B5" s="51" t="s">
        <v>131</v>
      </c>
      <c r="C5" s="51" t="s">
        <v>110</v>
      </c>
      <c r="D5" s="51" t="s">
        <v>132</v>
      </c>
      <c r="E5" s="51" t="s">
        <v>133</v>
      </c>
    </row>
    <row r="6" spans="1:5">
      <c r="A6" s="51">
        <v>1</v>
      </c>
      <c r="B6" s="52" t="s">
        <v>134</v>
      </c>
      <c r="C6" s="51" t="s">
        <v>135</v>
      </c>
      <c r="D6" s="53">
        <v>17187500</v>
      </c>
      <c r="E6" s="54" t="s">
        <v>136</v>
      </c>
    </row>
    <row r="7" spans="1:5">
      <c r="A7" s="55"/>
      <c r="B7" s="56" t="s">
        <v>137</v>
      </c>
      <c r="C7" s="57" t="s">
        <v>138</v>
      </c>
      <c r="D7" s="58">
        <v>17187500</v>
      </c>
      <c r="E7" s="54" t="s">
        <v>139</v>
      </c>
    </row>
    <row r="8" spans="1:5" ht="30">
      <c r="A8" s="57"/>
      <c r="B8" s="56" t="s">
        <v>140</v>
      </c>
      <c r="C8" s="57" t="s">
        <v>141</v>
      </c>
      <c r="D8" s="59">
        <v>1562500</v>
      </c>
      <c r="E8" s="54"/>
    </row>
    <row r="9" spans="1:5" ht="30">
      <c r="A9" s="57"/>
      <c r="B9" s="56" t="s">
        <v>142</v>
      </c>
      <c r="C9" s="57" t="s">
        <v>143</v>
      </c>
      <c r="D9" s="59">
        <v>15625000</v>
      </c>
      <c r="E9" s="54" t="s">
        <v>144</v>
      </c>
    </row>
    <row r="10" spans="1:5">
      <c r="A10" s="51">
        <v>2</v>
      </c>
      <c r="B10" s="52" t="s">
        <v>145</v>
      </c>
      <c r="C10" s="51" t="s">
        <v>146</v>
      </c>
      <c r="D10" s="53">
        <v>9453125</v>
      </c>
      <c r="E10" s="54" t="s">
        <v>147</v>
      </c>
    </row>
    <row r="11" spans="1:5">
      <c r="A11" s="51">
        <v>3</v>
      </c>
      <c r="B11" s="52" t="s">
        <v>44</v>
      </c>
      <c r="C11" s="60" t="s">
        <v>148</v>
      </c>
      <c r="D11" s="61">
        <v>6000000</v>
      </c>
      <c r="E11" s="54" t="s">
        <v>149</v>
      </c>
    </row>
    <row r="12" spans="1:5">
      <c r="A12" s="57"/>
      <c r="B12" s="62" t="s">
        <v>150</v>
      </c>
      <c r="C12" s="54" t="s">
        <v>151</v>
      </c>
      <c r="D12" s="63">
        <v>1000000</v>
      </c>
      <c r="E12" s="54" t="s">
        <v>126</v>
      </c>
    </row>
    <row r="13" spans="1:5">
      <c r="A13" s="57"/>
      <c r="B13" s="62" t="s">
        <v>152</v>
      </c>
      <c r="C13" s="54" t="s">
        <v>153</v>
      </c>
      <c r="D13" s="63">
        <v>500000</v>
      </c>
      <c r="E13" s="54" t="s">
        <v>129</v>
      </c>
    </row>
    <row r="14" spans="1:5">
      <c r="A14" s="57"/>
      <c r="B14" s="62" t="s">
        <v>154</v>
      </c>
      <c r="C14" s="54" t="s">
        <v>153</v>
      </c>
      <c r="D14" s="63">
        <v>500000</v>
      </c>
      <c r="E14" s="54" t="s">
        <v>127</v>
      </c>
    </row>
    <row r="15" spans="1:5">
      <c r="A15" s="57"/>
      <c r="B15" s="62" t="s">
        <v>155</v>
      </c>
      <c r="C15" s="54" t="s">
        <v>153</v>
      </c>
      <c r="D15" s="63">
        <v>2000000</v>
      </c>
      <c r="E15" s="54" t="s">
        <v>128</v>
      </c>
    </row>
    <row r="16" spans="1:5">
      <c r="A16" s="57"/>
      <c r="B16" s="62" t="s">
        <v>156</v>
      </c>
      <c r="C16" s="54" t="s">
        <v>153</v>
      </c>
      <c r="D16" s="63">
        <v>2000000</v>
      </c>
      <c r="E16" s="54" t="s">
        <v>157</v>
      </c>
    </row>
    <row r="17" spans="1:5">
      <c r="A17" s="51">
        <v>4</v>
      </c>
      <c r="B17" s="52" t="s">
        <v>158</v>
      </c>
      <c r="C17" s="54" t="s">
        <v>159</v>
      </c>
      <c r="D17" s="53">
        <v>1958438</v>
      </c>
      <c r="E17" s="54" t="s">
        <v>160</v>
      </c>
    </row>
    <row r="18" spans="1:5">
      <c r="A18" s="51">
        <v>5</v>
      </c>
      <c r="B18" s="52" t="s">
        <v>161</v>
      </c>
      <c r="C18" s="54" t="s">
        <v>162</v>
      </c>
      <c r="D18" s="53">
        <v>2767925</v>
      </c>
      <c r="E18" s="54" t="s">
        <v>163</v>
      </c>
    </row>
    <row r="19" spans="1:5">
      <c r="A19" s="57"/>
      <c r="B19" s="791" t="s">
        <v>54</v>
      </c>
      <c r="C19" s="791"/>
      <c r="D19" s="53">
        <v>37366988</v>
      </c>
      <c r="E19" s="64"/>
    </row>
    <row r="20" spans="1:5">
      <c r="A20" s="13"/>
      <c r="B20" s="13"/>
      <c r="C20" s="13"/>
      <c r="D20" s="13"/>
      <c r="E20" s="13"/>
    </row>
    <row r="21" spans="1:5">
      <c r="A21" s="65" t="s">
        <v>164</v>
      </c>
    </row>
    <row r="22" spans="1:5">
      <c r="A22" s="66"/>
      <c r="B22" s="67" t="s">
        <v>170</v>
      </c>
    </row>
    <row r="23" spans="1:5">
      <c r="A23" s="66"/>
      <c r="B23" s="67" t="s">
        <v>165</v>
      </c>
    </row>
    <row r="24" spans="1:5">
      <c r="A24" s="66"/>
      <c r="B24" s="67" t="s">
        <v>166</v>
      </c>
    </row>
    <row r="25" spans="1:5">
      <c r="A25" s="66"/>
      <c r="B25" s="67" t="s">
        <v>167</v>
      </c>
    </row>
  </sheetData>
  <mergeCells count="1">
    <mergeCell ref="B19:C19"/>
  </mergeCells>
  <pageMargins left="0.70866141732283472" right="0.43" top="0.51" bottom="0.74803149606299213" header="0.31496062992125984" footer="0.31496062992125984"/>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2"/>
  <sheetViews>
    <sheetView showZeros="0" tabSelected="1" view="pageBreakPreview" zoomScaleNormal="100" zoomScaleSheetLayoutView="100" workbookViewId="0">
      <selection activeCell="I39" sqref="I39"/>
    </sheetView>
  </sheetViews>
  <sheetFormatPr defaultColWidth="9.140625" defaultRowHeight="15"/>
  <cols>
    <col min="1" max="1" width="4.7109375" style="582" customWidth="1"/>
    <col min="2" max="2" width="55.140625" style="582" customWidth="1"/>
    <col min="3" max="3" width="8.5703125" style="593" customWidth="1"/>
    <col min="4" max="5" width="11.85546875" style="583" hidden="1" customWidth="1"/>
    <col min="6" max="7" width="11.85546875" style="582" hidden="1" customWidth="1"/>
    <col min="8" max="8" width="11.85546875" style="584" customWidth="1"/>
    <col min="9" max="9" width="15.85546875" style="583" customWidth="1"/>
    <col min="10" max="10" width="12.85546875" style="585" customWidth="1"/>
    <col min="11" max="11" width="19.85546875" style="582" customWidth="1"/>
    <col min="12" max="12" width="26.5703125" style="625" customWidth="1"/>
    <col min="13" max="13" width="22.7109375" style="582" customWidth="1"/>
    <col min="14" max="14" width="20.28515625" style="582" customWidth="1"/>
    <col min="15" max="252" width="9.140625" style="582"/>
    <col min="253" max="253" width="4.7109375" style="582" customWidth="1"/>
    <col min="254" max="254" width="0" style="582" hidden="1" customWidth="1"/>
    <col min="255" max="255" width="9.7109375" style="582" customWidth="1"/>
    <col min="256" max="256" width="59.28515625" style="582" customWidth="1"/>
    <col min="257" max="257" width="7.140625" style="582" customWidth="1"/>
    <col min="258" max="263" width="0" style="582" hidden="1" customWidth="1"/>
    <col min="264" max="264" width="11.85546875" style="582" customWidth="1"/>
    <col min="265" max="265" width="10.85546875" style="582" customWidth="1"/>
    <col min="266" max="266" width="0" style="582" hidden="1" customWidth="1"/>
    <col min="267" max="267" width="15.28515625" style="582" customWidth="1"/>
    <col min="268" max="268" width="20.5703125" style="582" customWidth="1"/>
    <col min="269" max="269" width="9.140625" style="582"/>
    <col min="270" max="270" width="11.85546875" style="582" bestFit="1" customWidth="1"/>
    <col min="271" max="508" width="9.140625" style="582"/>
    <col min="509" max="509" width="4.7109375" style="582" customWidth="1"/>
    <col min="510" max="510" width="0" style="582" hidden="1" customWidth="1"/>
    <col min="511" max="511" width="9.7109375" style="582" customWidth="1"/>
    <col min="512" max="512" width="59.28515625" style="582" customWidth="1"/>
    <col min="513" max="513" width="7.140625" style="582" customWidth="1"/>
    <col min="514" max="519" width="0" style="582" hidden="1" customWidth="1"/>
    <col min="520" max="520" width="11.85546875" style="582" customWidth="1"/>
    <col min="521" max="521" width="10.85546875" style="582" customWidth="1"/>
    <col min="522" max="522" width="0" style="582" hidden="1" customWidth="1"/>
    <col min="523" max="523" width="15.28515625" style="582" customWidth="1"/>
    <col min="524" max="524" width="20.5703125" style="582" customWidth="1"/>
    <col min="525" max="525" width="9.140625" style="582"/>
    <col min="526" max="526" width="11.85546875" style="582" bestFit="1" customWidth="1"/>
    <col min="527" max="764" width="9.140625" style="582"/>
    <col min="765" max="765" width="4.7109375" style="582" customWidth="1"/>
    <col min="766" max="766" width="0" style="582" hidden="1" customWidth="1"/>
    <col min="767" max="767" width="9.7109375" style="582" customWidth="1"/>
    <col min="768" max="768" width="59.28515625" style="582" customWidth="1"/>
    <col min="769" max="769" width="7.140625" style="582" customWidth="1"/>
    <col min="770" max="775" width="0" style="582" hidden="1" customWidth="1"/>
    <col min="776" max="776" width="11.85546875" style="582" customWidth="1"/>
    <col min="777" max="777" width="10.85546875" style="582" customWidth="1"/>
    <col min="778" max="778" width="0" style="582" hidden="1" customWidth="1"/>
    <col min="779" max="779" width="15.28515625" style="582" customWidth="1"/>
    <col min="780" max="780" width="20.5703125" style="582" customWidth="1"/>
    <col min="781" max="781" width="9.140625" style="582"/>
    <col min="782" max="782" width="11.85546875" style="582" bestFit="1" customWidth="1"/>
    <col min="783" max="1020" width="9.140625" style="582"/>
    <col min="1021" max="1021" width="4.7109375" style="582" customWidth="1"/>
    <col min="1022" max="1022" width="0" style="582" hidden="1" customWidth="1"/>
    <col min="1023" max="1023" width="9.7109375" style="582" customWidth="1"/>
    <col min="1024" max="1024" width="59.28515625" style="582" customWidth="1"/>
    <col min="1025" max="1025" width="7.140625" style="582" customWidth="1"/>
    <col min="1026" max="1031" width="0" style="582" hidden="1" customWidth="1"/>
    <col min="1032" max="1032" width="11.85546875" style="582" customWidth="1"/>
    <col min="1033" max="1033" width="10.85546875" style="582" customWidth="1"/>
    <col min="1034" max="1034" width="0" style="582" hidden="1" customWidth="1"/>
    <col min="1035" max="1035" width="15.28515625" style="582" customWidth="1"/>
    <col min="1036" max="1036" width="20.5703125" style="582" customWidth="1"/>
    <col min="1037" max="1037" width="9.140625" style="582"/>
    <col min="1038" max="1038" width="11.85546875" style="582" bestFit="1" customWidth="1"/>
    <col min="1039" max="1276" width="9.140625" style="582"/>
    <col min="1277" max="1277" width="4.7109375" style="582" customWidth="1"/>
    <col min="1278" max="1278" width="0" style="582" hidden="1" customWidth="1"/>
    <col min="1279" max="1279" width="9.7109375" style="582" customWidth="1"/>
    <col min="1280" max="1280" width="59.28515625" style="582" customWidth="1"/>
    <col min="1281" max="1281" width="7.140625" style="582" customWidth="1"/>
    <col min="1282" max="1287" width="0" style="582" hidden="1" customWidth="1"/>
    <col min="1288" max="1288" width="11.85546875" style="582" customWidth="1"/>
    <col min="1289" max="1289" width="10.85546875" style="582" customWidth="1"/>
    <col min="1290" max="1290" width="0" style="582" hidden="1" customWidth="1"/>
    <col min="1291" max="1291" width="15.28515625" style="582" customWidth="1"/>
    <col min="1292" max="1292" width="20.5703125" style="582" customWidth="1"/>
    <col min="1293" max="1293" width="9.140625" style="582"/>
    <col min="1294" max="1294" width="11.85546875" style="582" bestFit="1" customWidth="1"/>
    <col min="1295" max="1532" width="9.140625" style="582"/>
    <col min="1533" max="1533" width="4.7109375" style="582" customWidth="1"/>
    <col min="1534" max="1534" width="0" style="582" hidden="1" customWidth="1"/>
    <col min="1535" max="1535" width="9.7109375" style="582" customWidth="1"/>
    <col min="1536" max="1536" width="59.28515625" style="582" customWidth="1"/>
    <col min="1537" max="1537" width="7.140625" style="582" customWidth="1"/>
    <col min="1538" max="1543" width="0" style="582" hidden="1" customWidth="1"/>
    <col min="1544" max="1544" width="11.85546875" style="582" customWidth="1"/>
    <col min="1545" max="1545" width="10.85546875" style="582" customWidth="1"/>
    <col min="1546" max="1546" width="0" style="582" hidden="1" customWidth="1"/>
    <col min="1547" max="1547" width="15.28515625" style="582" customWidth="1"/>
    <col min="1548" max="1548" width="20.5703125" style="582" customWidth="1"/>
    <col min="1549" max="1549" width="9.140625" style="582"/>
    <col min="1550" max="1550" width="11.85546875" style="582" bestFit="1" customWidth="1"/>
    <col min="1551" max="1788" width="9.140625" style="582"/>
    <col min="1789" max="1789" width="4.7109375" style="582" customWidth="1"/>
    <col min="1790" max="1790" width="0" style="582" hidden="1" customWidth="1"/>
    <col min="1791" max="1791" width="9.7109375" style="582" customWidth="1"/>
    <col min="1792" max="1792" width="59.28515625" style="582" customWidth="1"/>
    <col min="1793" max="1793" width="7.140625" style="582" customWidth="1"/>
    <col min="1794" max="1799" width="0" style="582" hidden="1" customWidth="1"/>
    <col min="1800" max="1800" width="11.85546875" style="582" customWidth="1"/>
    <col min="1801" max="1801" width="10.85546875" style="582" customWidth="1"/>
    <col min="1802" max="1802" width="0" style="582" hidden="1" customWidth="1"/>
    <col min="1803" max="1803" width="15.28515625" style="582" customWidth="1"/>
    <col min="1804" max="1804" width="20.5703125" style="582" customWidth="1"/>
    <col min="1805" max="1805" width="9.140625" style="582"/>
    <col min="1806" max="1806" width="11.85546875" style="582" bestFit="1" customWidth="1"/>
    <col min="1807" max="2044" width="9.140625" style="582"/>
    <col min="2045" max="2045" width="4.7109375" style="582" customWidth="1"/>
    <col min="2046" max="2046" width="0" style="582" hidden="1" customWidth="1"/>
    <col min="2047" max="2047" width="9.7109375" style="582" customWidth="1"/>
    <col min="2048" max="2048" width="59.28515625" style="582" customWidth="1"/>
    <col min="2049" max="2049" width="7.140625" style="582" customWidth="1"/>
    <col min="2050" max="2055" width="0" style="582" hidden="1" customWidth="1"/>
    <col min="2056" max="2056" width="11.85546875" style="582" customWidth="1"/>
    <col min="2057" max="2057" width="10.85546875" style="582" customWidth="1"/>
    <col min="2058" max="2058" width="0" style="582" hidden="1" customWidth="1"/>
    <col min="2059" max="2059" width="15.28515625" style="582" customWidth="1"/>
    <col min="2060" max="2060" width="20.5703125" style="582" customWidth="1"/>
    <col min="2061" max="2061" width="9.140625" style="582"/>
    <col min="2062" max="2062" width="11.85546875" style="582" bestFit="1" customWidth="1"/>
    <col min="2063" max="2300" width="9.140625" style="582"/>
    <col min="2301" max="2301" width="4.7109375" style="582" customWidth="1"/>
    <col min="2302" max="2302" width="0" style="582" hidden="1" customWidth="1"/>
    <col min="2303" max="2303" width="9.7109375" style="582" customWidth="1"/>
    <col min="2304" max="2304" width="59.28515625" style="582" customWidth="1"/>
    <col min="2305" max="2305" width="7.140625" style="582" customWidth="1"/>
    <col min="2306" max="2311" width="0" style="582" hidden="1" customWidth="1"/>
    <col min="2312" max="2312" width="11.85546875" style="582" customWidth="1"/>
    <col min="2313" max="2313" width="10.85546875" style="582" customWidth="1"/>
    <col min="2314" max="2314" width="0" style="582" hidden="1" customWidth="1"/>
    <col min="2315" max="2315" width="15.28515625" style="582" customWidth="1"/>
    <col min="2316" max="2316" width="20.5703125" style="582" customWidth="1"/>
    <col min="2317" max="2317" width="9.140625" style="582"/>
    <col min="2318" max="2318" width="11.85546875" style="582" bestFit="1" customWidth="1"/>
    <col min="2319" max="2556" width="9.140625" style="582"/>
    <col min="2557" max="2557" width="4.7109375" style="582" customWidth="1"/>
    <col min="2558" max="2558" width="0" style="582" hidden="1" customWidth="1"/>
    <col min="2559" max="2559" width="9.7109375" style="582" customWidth="1"/>
    <col min="2560" max="2560" width="59.28515625" style="582" customWidth="1"/>
    <col min="2561" max="2561" width="7.140625" style="582" customWidth="1"/>
    <col min="2562" max="2567" width="0" style="582" hidden="1" customWidth="1"/>
    <col min="2568" max="2568" width="11.85546875" style="582" customWidth="1"/>
    <col min="2569" max="2569" width="10.85546875" style="582" customWidth="1"/>
    <col min="2570" max="2570" width="0" style="582" hidden="1" customWidth="1"/>
    <col min="2571" max="2571" width="15.28515625" style="582" customWidth="1"/>
    <col min="2572" max="2572" width="20.5703125" style="582" customWidth="1"/>
    <col min="2573" max="2573" width="9.140625" style="582"/>
    <col min="2574" max="2574" width="11.85546875" style="582" bestFit="1" customWidth="1"/>
    <col min="2575" max="2812" width="9.140625" style="582"/>
    <col min="2813" max="2813" width="4.7109375" style="582" customWidth="1"/>
    <col min="2814" max="2814" width="0" style="582" hidden="1" customWidth="1"/>
    <col min="2815" max="2815" width="9.7109375" style="582" customWidth="1"/>
    <col min="2816" max="2816" width="59.28515625" style="582" customWidth="1"/>
    <col min="2817" max="2817" width="7.140625" style="582" customWidth="1"/>
    <col min="2818" max="2823" width="0" style="582" hidden="1" customWidth="1"/>
    <col min="2824" max="2824" width="11.85546875" style="582" customWidth="1"/>
    <col min="2825" max="2825" width="10.85546875" style="582" customWidth="1"/>
    <col min="2826" max="2826" width="0" style="582" hidden="1" customWidth="1"/>
    <col min="2827" max="2827" width="15.28515625" style="582" customWidth="1"/>
    <col min="2828" max="2828" width="20.5703125" style="582" customWidth="1"/>
    <col min="2829" max="2829" width="9.140625" style="582"/>
    <col min="2830" max="2830" width="11.85546875" style="582" bestFit="1" customWidth="1"/>
    <col min="2831" max="3068" width="9.140625" style="582"/>
    <col min="3069" max="3069" width="4.7109375" style="582" customWidth="1"/>
    <col min="3070" max="3070" width="0" style="582" hidden="1" customWidth="1"/>
    <col min="3071" max="3071" width="9.7109375" style="582" customWidth="1"/>
    <col min="3072" max="3072" width="59.28515625" style="582" customWidth="1"/>
    <col min="3073" max="3073" width="7.140625" style="582" customWidth="1"/>
    <col min="3074" max="3079" width="0" style="582" hidden="1" customWidth="1"/>
    <col min="3080" max="3080" width="11.85546875" style="582" customWidth="1"/>
    <col min="3081" max="3081" width="10.85546875" style="582" customWidth="1"/>
    <col min="3082" max="3082" width="0" style="582" hidden="1" customWidth="1"/>
    <col min="3083" max="3083" width="15.28515625" style="582" customWidth="1"/>
    <col min="3084" max="3084" width="20.5703125" style="582" customWidth="1"/>
    <col min="3085" max="3085" width="9.140625" style="582"/>
    <col min="3086" max="3086" width="11.85546875" style="582" bestFit="1" customWidth="1"/>
    <col min="3087" max="3324" width="9.140625" style="582"/>
    <col min="3325" max="3325" width="4.7109375" style="582" customWidth="1"/>
    <col min="3326" max="3326" width="0" style="582" hidden="1" customWidth="1"/>
    <col min="3327" max="3327" width="9.7109375" style="582" customWidth="1"/>
    <col min="3328" max="3328" width="59.28515625" style="582" customWidth="1"/>
    <col min="3329" max="3329" width="7.140625" style="582" customWidth="1"/>
    <col min="3330" max="3335" width="0" style="582" hidden="1" customWidth="1"/>
    <col min="3336" max="3336" width="11.85546875" style="582" customWidth="1"/>
    <col min="3337" max="3337" width="10.85546875" style="582" customWidth="1"/>
    <col min="3338" max="3338" width="0" style="582" hidden="1" customWidth="1"/>
    <col min="3339" max="3339" width="15.28515625" style="582" customWidth="1"/>
    <col min="3340" max="3340" width="20.5703125" style="582" customWidth="1"/>
    <col min="3341" max="3341" width="9.140625" style="582"/>
    <col min="3342" max="3342" width="11.85546875" style="582" bestFit="1" customWidth="1"/>
    <col min="3343" max="3580" width="9.140625" style="582"/>
    <col min="3581" max="3581" width="4.7109375" style="582" customWidth="1"/>
    <col min="3582" max="3582" width="0" style="582" hidden="1" customWidth="1"/>
    <col min="3583" max="3583" width="9.7109375" style="582" customWidth="1"/>
    <col min="3584" max="3584" width="59.28515625" style="582" customWidth="1"/>
    <col min="3585" max="3585" width="7.140625" style="582" customWidth="1"/>
    <col min="3586" max="3591" width="0" style="582" hidden="1" customWidth="1"/>
    <col min="3592" max="3592" width="11.85546875" style="582" customWidth="1"/>
    <col min="3593" max="3593" width="10.85546875" style="582" customWidth="1"/>
    <col min="3594" max="3594" width="0" style="582" hidden="1" customWidth="1"/>
    <col min="3595" max="3595" width="15.28515625" style="582" customWidth="1"/>
    <col min="3596" max="3596" width="20.5703125" style="582" customWidth="1"/>
    <col min="3597" max="3597" width="9.140625" style="582"/>
    <col min="3598" max="3598" width="11.85546875" style="582" bestFit="1" customWidth="1"/>
    <col min="3599" max="3836" width="9.140625" style="582"/>
    <col min="3837" max="3837" width="4.7109375" style="582" customWidth="1"/>
    <col min="3838" max="3838" width="0" style="582" hidden="1" customWidth="1"/>
    <col min="3839" max="3839" width="9.7109375" style="582" customWidth="1"/>
    <col min="3840" max="3840" width="59.28515625" style="582" customWidth="1"/>
    <col min="3841" max="3841" width="7.140625" style="582" customWidth="1"/>
    <col min="3842" max="3847" width="0" style="582" hidden="1" customWidth="1"/>
    <col min="3848" max="3848" width="11.85546875" style="582" customWidth="1"/>
    <col min="3849" max="3849" width="10.85546875" style="582" customWidth="1"/>
    <col min="3850" max="3850" width="0" style="582" hidden="1" customWidth="1"/>
    <col min="3851" max="3851" width="15.28515625" style="582" customWidth="1"/>
    <col min="3852" max="3852" width="20.5703125" style="582" customWidth="1"/>
    <col min="3853" max="3853" width="9.140625" style="582"/>
    <col min="3854" max="3854" width="11.85546875" style="582" bestFit="1" customWidth="1"/>
    <col min="3855" max="4092" width="9.140625" style="582"/>
    <col min="4093" max="4093" width="4.7109375" style="582" customWidth="1"/>
    <col min="4094" max="4094" width="0" style="582" hidden="1" customWidth="1"/>
    <col min="4095" max="4095" width="9.7109375" style="582" customWidth="1"/>
    <col min="4096" max="4096" width="59.28515625" style="582" customWidth="1"/>
    <col min="4097" max="4097" width="7.140625" style="582" customWidth="1"/>
    <col min="4098" max="4103" width="0" style="582" hidden="1" customWidth="1"/>
    <col min="4104" max="4104" width="11.85546875" style="582" customWidth="1"/>
    <col min="4105" max="4105" width="10.85546875" style="582" customWidth="1"/>
    <col min="4106" max="4106" width="0" style="582" hidden="1" customWidth="1"/>
    <col min="4107" max="4107" width="15.28515625" style="582" customWidth="1"/>
    <col min="4108" max="4108" width="20.5703125" style="582" customWidth="1"/>
    <col min="4109" max="4109" width="9.140625" style="582"/>
    <col min="4110" max="4110" width="11.85546875" style="582" bestFit="1" customWidth="1"/>
    <col min="4111" max="4348" width="9.140625" style="582"/>
    <col min="4349" max="4349" width="4.7109375" style="582" customWidth="1"/>
    <col min="4350" max="4350" width="0" style="582" hidden="1" customWidth="1"/>
    <col min="4351" max="4351" width="9.7109375" style="582" customWidth="1"/>
    <col min="4352" max="4352" width="59.28515625" style="582" customWidth="1"/>
    <col min="4353" max="4353" width="7.140625" style="582" customWidth="1"/>
    <col min="4354" max="4359" width="0" style="582" hidden="1" customWidth="1"/>
    <col min="4360" max="4360" width="11.85546875" style="582" customWidth="1"/>
    <col min="4361" max="4361" width="10.85546875" style="582" customWidth="1"/>
    <col min="4362" max="4362" width="0" style="582" hidden="1" customWidth="1"/>
    <col min="4363" max="4363" width="15.28515625" style="582" customWidth="1"/>
    <col min="4364" max="4364" width="20.5703125" style="582" customWidth="1"/>
    <col min="4365" max="4365" width="9.140625" style="582"/>
    <col min="4366" max="4366" width="11.85546875" style="582" bestFit="1" customWidth="1"/>
    <col min="4367" max="4604" width="9.140625" style="582"/>
    <col min="4605" max="4605" width="4.7109375" style="582" customWidth="1"/>
    <col min="4606" max="4606" width="0" style="582" hidden="1" customWidth="1"/>
    <col min="4607" max="4607" width="9.7109375" style="582" customWidth="1"/>
    <col min="4608" max="4608" width="59.28515625" style="582" customWidth="1"/>
    <col min="4609" max="4609" width="7.140625" style="582" customWidth="1"/>
    <col min="4610" max="4615" width="0" style="582" hidden="1" customWidth="1"/>
    <col min="4616" max="4616" width="11.85546875" style="582" customWidth="1"/>
    <col min="4617" max="4617" width="10.85546875" style="582" customWidth="1"/>
    <col min="4618" max="4618" width="0" style="582" hidden="1" customWidth="1"/>
    <col min="4619" max="4619" width="15.28515625" style="582" customWidth="1"/>
    <col min="4620" max="4620" width="20.5703125" style="582" customWidth="1"/>
    <col min="4621" max="4621" width="9.140625" style="582"/>
    <col min="4622" max="4622" width="11.85546875" style="582" bestFit="1" customWidth="1"/>
    <col min="4623" max="4860" width="9.140625" style="582"/>
    <col min="4861" max="4861" width="4.7109375" style="582" customWidth="1"/>
    <col min="4862" max="4862" width="0" style="582" hidden="1" customWidth="1"/>
    <col min="4863" max="4863" width="9.7109375" style="582" customWidth="1"/>
    <col min="4864" max="4864" width="59.28515625" style="582" customWidth="1"/>
    <col min="4865" max="4865" width="7.140625" style="582" customWidth="1"/>
    <col min="4866" max="4871" width="0" style="582" hidden="1" customWidth="1"/>
    <col min="4872" max="4872" width="11.85546875" style="582" customWidth="1"/>
    <col min="4873" max="4873" width="10.85546875" style="582" customWidth="1"/>
    <col min="4874" max="4874" width="0" style="582" hidden="1" customWidth="1"/>
    <col min="4875" max="4875" width="15.28515625" style="582" customWidth="1"/>
    <col min="4876" max="4876" width="20.5703125" style="582" customWidth="1"/>
    <col min="4877" max="4877" width="9.140625" style="582"/>
    <col min="4878" max="4878" width="11.85546875" style="582" bestFit="1" customWidth="1"/>
    <col min="4879" max="5116" width="9.140625" style="582"/>
    <col min="5117" max="5117" width="4.7109375" style="582" customWidth="1"/>
    <col min="5118" max="5118" width="0" style="582" hidden="1" customWidth="1"/>
    <col min="5119" max="5119" width="9.7109375" style="582" customWidth="1"/>
    <col min="5120" max="5120" width="59.28515625" style="582" customWidth="1"/>
    <col min="5121" max="5121" width="7.140625" style="582" customWidth="1"/>
    <col min="5122" max="5127" width="0" style="582" hidden="1" customWidth="1"/>
    <col min="5128" max="5128" width="11.85546875" style="582" customWidth="1"/>
    <col min="5129" max="5129" width="10.85546875" style="582" customWidth="1"/>
    <col min="5130" max="5130" width="0" style="582" hidden="1" customWidth="1"/>
    <col min="5131" max="5131" width="15.28515625" style="582" customWidth="1"/>
    <col min="5132" max="5132" width="20.5703125" style="582" customWidth="1"/>
    <col min="5133" max="5133" width="9.140625" style="582"/>
    <col min="5134" max="5134" width="11.85546875" style="582" bestFit="1" customWidth="1"/>
    <col min="5135" max="5372" width="9.140625" style="582"/>
    <col min="5373" max="5373" width="4.7109375" style="582" customWidth="1"/>
    <col min="5374" max="5374" width="0" style="582" hidden="1" customWidth="1"/>
    <col min="5375" max="5375" width="9.7109375" style="582" customWidth="1"/>
    <col min="5376" max="5376" width="59.28515625" style="582" customWidth="1"/>
    <col min="5377" max="5377" width="7.140625" style="582" customWidth="1"/>
    <col min="5378" max="5383" width="0" style="582" hidden="1" customWidth="1"/>
    <col min="5384" max="5384" width="11.85546875" style="582" customWidth="1"/>
    <col min="5385" max="5385" width="10.85546875" style="582" customWidth="1"/>
    <col min="5386" max="5386" width="0" style="582" hidden="1" customWidth="1"/>
    <col min="5387" max="5387" width="15.28515625" style="582" customWidth="1"/>
    <col min="5388" max="5388" width="20.5703125" style="582" customWidth="1"/>
    <col min="5389" max="5389" width="9.140625" style="582"/>
    <col min="5390" max="5390" width="11.85546875" style="582" bestFit="1" customWidth="1"/>
    <col min="5391" max="5628" width="9.140625" style="582"/>
    <col min="5629" max="5629" width="4.7109375" style="582" customWidth="1"/>
    <col min="5630" max="5630" width="0" style="582" hidden="1" customWidth="1"/>
    <col min="5631" max="5631" width="9.7109375" style="582" customWidth="1"/>
    <col min="5632" max="5632" width="59.28515625" style="582" customWidth="1"/>
    <col min="5633" max="5633" width="7.140625" style="582" customWidth="1"/>
    <col min="5634" max="5639" width="0" style="582" hidden="1" customWidth="1"/>
    <col min="5640" max="5640" width="11.85546875" style="582" customWidth="1"/>
    <col min="5641" max="5641" width="10.85546875" style="582" customWidth="1"/>
    <col min="5642" max="5642" width="0" style="582" hidden="1" customWidth="1"/>
    <col min="5643" max="5643" width="15.28515625" style="582" customWidth="1"/>
    <col min="5644" max="5644" width="20.5703125" style="582" customWidth="1"/>
    <col min="5645" max="5645" width="9.140625" style="582"/>
    <col min="5646" max="5646" width="11.85546875" style="582" bestFit="1" customWidth="1"/>
    <col min="5647" max="5884" width="9.140625" style="582"/>
    <col min="5885" max="5885" width="4.7109375" style="582" customWidth="1"/>
    <col min="5886" max="5886" width="0" style="582" hidden="1" customWidth="1"/>
    <col min="5887" max="5887" width="9.7109375" style="582" customWidth="1"/>
    <col min="5888" max="5888" width="59.28515625" style="582" customWidth="1"/>
    <col min="5889" max="5889" width="7.140625" style="582" customWidth="1"/>
    <col min="5890" max="5895" width="0" style="582" hidden="1" customWidth="1"/>
    <col min="5896" max="5896" width="11.85546875" style="582" customWidth="1"/>
    <col min="5897" max="5897" width="10.85546875" style="582" customWidth="1"/>
    <col min="5898" max="5898" width="0" style="582" hidden="1" customWidth="1"/>
    <col min="5899" max="5899" width="15.28515625" style="582" customWidth="1"/>
    <col min="5900" max="5900" width="20.5703125" style="582" customWidth="1"/>
    <col min="5901" max="5901" width="9.140625" style="582"/>
    <col min="5902" max="5902" width="11.85546875" style="582" bestFit="1" customWidth="1"/>
    <col min="5903" max="6140" width="9.140625" style="582"/>
    <col min="6141" max="6141" width="4.7109375" style="582" customWidth="1"/>
    <col min="6142" max="6142" width="0" style="582" hidden="1" customWidth="1"/>
    <col min="6143" max="6143" width="9.7109375" style="582" customWidth="1"/>
    <col min="6144" max="6144" width="59.28515625" style="582" customWidth="1"/>
    <col min="6145" max="6145" width="7.140625" style="582" customWidth="1"/>
    <col min="6146" max="6151" width="0" style="582" hidden="1" customWidth="1"/>
    <col min="6152" max="6152" width="11.85546875" style="582" customWidth="1"/>
    <col min="6153" max="6153" width="10.85546875" style="582" customWidth="1"/>
    <col min="6154" max="6154" width="0" style="582" hidden="1" customWidth="1"/>
    <col min="6155" max="6155" width="15.28515625" style="582" customWidth="1"/>
    <col min="6156" max="6156" width="20.5703125" style="582" customWidth="1"/>
    <col min="6157" max="6157" width="9.140625" style="582"/>
    <col min="6158" max="6158" width="11.85546875" style="582" bestFit="1" customWidth="1"/>
    <col min="6159" max="6396" width="9.140625" style="582"/>
    <col min="6397" max="6397" width="4.7109375" style="582" customWidth="1"/>
    <col min="6398" max="6398" width="0" style="582" hidden="1" customWidth="1"/>
    <col min="6399" max="6399" width="9.7109375" style="582" customWidth="1"/>
    <col min="6400" max="6400" width="59.28515625" style="582" customWidth="1"/>
    <col min="6401" max="6401" width="7.140625" style="582" customWidth="1"/>
    <col min="6402" max="6407" width="0" style="582" hidden="1" customWidth="1"/>
    <col min="6408" max="6408" width="11.85546875" style="582" customWidth="1"/>
    <col min="6409" max="6409" width="10.85546875" style="582" customWidth="1"/>
    <col min="6410" max="6410" width="0" style="582" hidden="1" customWidth="1"/>
    <col min="6411" max="6411" width="15.28515625" style="582" customWidth="1"/>
    <col min="6412" max="6412" width="20.5703125" style="582" customWidth="1"/>
    <col min="6413" max="6413" width="9.140625" style="582"/>
    <col min="6414" max="6414" width="11.85546875" style="582" bestFit="1" customWidth="1"/>
    <col min="6415" max="6652" width="9.140625" style="582"/>
    <col min="6653" max="6653" width="4.7109375" style="582" customWidth="1"/>
    <col min="6654" max="6654" width="0" style="582" hidden="1" customWidth="1"/>
    <col min="6655" max="6655" width="9.7109375" style="582" customWidth="1"/>
    <col min="6656" max="6656" width="59.28515625" style="582" customWidth="1"/>
    <col min="6657" max="6657" width="7.140625" style="582" customWidth="1"/>
    <col min="6658" max="6663" width="0" style="582" hidden="1" customWidth="1"/>
    <col min="6664" max="6664" width="11.85546875" style="582" customWidth="1"/>
    <col min="6665" max="6665" width="10.85546875" style="582" customWidth="1"/>
    <col min="6666" max="6666" width="0" style="582" hidden="1" customWidth="1"/>
    <col min="6667" max="6667" width="15.28515625" style="582" customWidth="1"/>
    <col min="6668" max="6668" width="20.5703125" style="582" customWidth="1"/>
    <col min="6669" max="6669" width="9.140625" style="582"/>
    <col min="6670" max="6670" width="11.85546875" style="582" bestFit="1" customWidth="1"/>
    <col min="6671" max="6908" width="9.140625" style="582"/>
    <col min="6909" max="6909" width="4.7109375" style="582" customWidth="1"/>
    <col min="6910" max="6910" width="0" style="582" hidden="1" customWidth="1"/>
    <col min="6911" max="6911" width="9.7109375" style="582" customWidth="1"/>
    <col min="6912" max="6912" width="59.28515625" style="582" customWidth="1"/>
    <col min="6913" max="6913" width="7.140625" style="582" customWidth="1"/>
    <col min="6914" max="6919" width="0" style="582" hidden="1" customWidth="1"/>
    <col min="6920" max="6920" width="11.85546875" style="582" customWidth="1"/>
    <col min="6921" max="6921" width="10.85546875" style="582" customWidth="1"/>
    <col min="6922" max="6922" width="0" style="582" hidden="1" customWidth="1"/>
    <col min="6923" max="6923" width="15.28515625" style="582" customWidth="1"/>
    <col min="6924" max="6924" width="20.5703125" style="582" customWidth="1"/>
    <col min="6925" max="6925" width="9.140625" style="582"/>
    <col min="6926" max="6926" width="11.85546875" style="582" bestFit="1" customWidth="1"/>
    <col min="6927" max="7164" width="9.140625" style="582"/>
    <col min="7165" max="7165" width="4.7109375" style="582" customWidth="1"/>
    <col min="7166" max="7166" width="0" style="582" hidden="1" customWidth="1"/>
    <col min="7167" max="7167" width="9.7109375" style="582" customWidth="1"/>
    <col min="7168" max="7168" width="59.28515625" style="582" customWidth="1"/>
    <col min="7169" max="7169" width="7.140625" style="582" customWidth="1"/>
    <col min="7170" max="7175" width="0" style="582" hidden="1" customWidth="1"/>
    <col min="7176" max="7176" width="11.85546875" style="582" customWidth="1"/>
    <col min="7177" max="7177" width="10.85546875" style="582" customWidth="1"/>
    <col min="7178" max="7178" width="0" style="582" hidden="1" customWidth="1"/>
    <col min="7179" max="7179" width="15.28515625" style="582" customWidth="1"/>
    <col min="7180" max="7180" width="20.5703125" style="582" customWidth="1"/>
    <col min="7181" max="7181" width="9.140625" style="582"/>
    <col min="7182" max="7182" width="11.85546875" style="582" bestFit="1" customWidth="1"/>
    <col min="7183" max="7420" width="9.140625" style="582"/>
    <col min="7421" max="7421" width="4.7109375" style="582" customWidth="1"/>
    <col min="7422" max="7422" width="0" style="582" hidden="1" customWidth="1"/>
    <col min="7423" max="7423" width="9.7109375" style="582" customWidth="1"/>
    <col min="7424" max="7424" width="59.28515625" style="582" customWidth="1"/>
    <col min="7425" max="7425" width="7.140625" style="582" customWidth="1"/>
    <col min="7426" max="7431" width="0" style="582" hidden="1" customWidth="1"/>
    <col min="7432" max="7432" width="11.85546875" style="582" customWidth="1"/>
    <col min="7433" max="7433" width="10.85546875" style="582" customWidth="1"/>
    <col min="7434" max="7434" width="0" style="582" hidden="1" customWidth="1"/>
    <col min="7435" max="7435" width="15.28515625" style="582" customWidth="1"/>
    <col min="7436" max="7436" width="20.5703125" style="582" customWidth="1"/>
    <col min="7437" max="7437" width="9.140625" style="582"/>
    <col min="7438" max="7438" width="11.85546875" style="582" bestFit="1" customWidth="1"/>
    <col min="7439" max="7676" width="9.140625" style="582"/>
    <col min="7677" max="7677" width="4.7109375" style="582" customWidth="1"/>
    <col min="7678" max="7678" width="0" style="582" hidden="1" customWidth="1"/>
    <col min="7679" max="7679" width="9.7109375" style="582" customWidth="1"/>
    <col min="7680" max="7680" width="59.28515625" style="582" customWidth="1"/>
    <col min="7681" max="7681" width="7.140625" style="582" customWidth="1"/>
    <col min="7682" max="7687" width="0" style="582" hidden="1" customWidth="1"/>
    <col min="7688" max="7688" width="11.85546875" style="582" customWidth="1"/>
    <col min="7689" max="7689" width="10.85546875" style="582" customWidth="1"/>
    <col min="7690" max="7690" width="0" style="582" hidden="1" customWidth="1"/>
    <col min="7691" max="7691" width="15.28515625" style="582" customWidth="1"/>
    <col min="7692" max="7692" width="20.5703125" style="582" customWidth="1"/>
    <col min="7693" max="7693" width="9.140625" style="582"/>
    <col min="7694" max="7694" width="11.85546875" style="582" bestFit="1" customWidth="1"/>
    <col min="7695" max="7932" width="9.140625" style="582"/>
    <col min="7933" max="7933" width="4.7109375" style="582" customWidth="1"/>
    <col min="7934" max="7934" width="0" style="582" hidden="1" customWidth="1"/>
    <col min="7935" max="7935" width="9.7109375" style="582" customWidth="1"/>
    <col min="7936" max="7936" width="59.28515625" style="582" customWidth="1"/>
    <col min="7937" max="7937" width="7.140625" style="582" customWidth="1"/>
    <col min="7938" max="7943" width="0" style="582" hidden="1" customWidth="1"/>
    <col min="7944" max="7944" width="11.85546875" style="582" customWidth="1"/>
    <col min="7945" max="7945" width="10.85546875" style="582" customWidth="1"/>
    <col min="7946" max="7946" width="0" style="582" hidden="1" customWidth="1"/>
    <col min="7947" max="7947" width="15.28515625" style="582" customWidth="1"/>
    <col min="7948" max="7948" width="20.5703125" style="582" customWidth="1"/>
    <col min="7949" max="7949" width="9.140625" style="582"/>
    <col min="7950" max="7950" width="11.85546875" style="582" bestFit="1" customWidth="1"/>
    <col min="7951" max="8188" width="9.140625" style="582"/>
    <col min="8189" max="8189" width="4.7109375" style="582" customWidth="1"/>
    <col min="8190" max="8190" width="0" style="582" hidden="1" customWidth="1"/>
    <col min="8191" max="8191" width="9.7109375" style="582" customWidth="1"/>
    <col min="8192" max="8192" width="59.28515625" style="582" customWidth="1"/>
    <col min="8193" max="8193" width="7.140625" style="582" customWidth="1"/>
    <col min="8194" max="8199" width="0" style="582" hidden="1" customWidth="1"/>
    <col min="8200" max="8200" width="11.85546875" style="582" customWidth="1"/>
    <col min="8201" max="8201" width="10.85546875" style="582" customWidth="1"/>
    <col min="8202" max="8202" width="0" style="582" hidden="1" customWidth="1"/>
    <col min="8203" max="8203" width="15.28515625" style="582" customWidth="1"/>
    <col min="8204" max="8204" width="20.5703125" style="582" customWidth="1"/>
    <col min="8205" max="8205" width="9.140625" style="582"/>
    <col min="8206" max="8206" width="11.85546875" style="582" bestFit="1" customWidth="1"/>
    <col min="8207" max="8444" width="9.140625" style="582"/>
    <col min="8445" max="8445" width="4.7109375" style="582" customWidth="1"/>
    <col min="8446" max="8446" width="0" style="582" hidden="1" customWidth="1"/>
    <col min="8447" max="8447" width="9.7109375" style="582" customWidth="1"/>
    <col min="8448" max="8448" width="59.28515625" style="582" customWidth="1"/>
    <col min="8449" max="8449" width="7.140625" style="582" customWidth="1"/>
    <col min="8450" max="8455" width="0" style="582" hidden="1" customWidth="1"/>
    <col min="8456" max="8456" width="11.85546875" style="582" customWidth="1"/>
    <col min="8457" max="8457" width="10.85546875" style="582" customWidth="1"/>
    <col min="8458" max="8458" width="0" style="582" hidden="1" customWidth="1"/>
    <col min="8459" max="8459" width="15.28515625" style="582" customWidth="1"/>
    <col min="8460" max="8460" width="20.5703125" style="582" customWidth="1"/>
    <col min="8461" max="8461" width="9.140625" style="582"/>
    <col min="8462" max="8462" width="11.85546875" style="582" bestFit="1" customWidth="1"/>
    <col min="8463" max="8700" width="9.140625" style="582"/>
    <col min="8701" max="8701" width="4.7109375" style="582" customWidth="1"/>
    <col min="8702" max="8702" width="0" style="582" hidden="1" customWidth="1"/>
    <col min="8703" max="8703" width="9.7109375" style="582" customWidth="1"/>
    <col min="8704" max="8704" width="59.28515625" style="582" customWidth="1"/>
    <col min="8705" max="8705" width="7.140625" style="582" customWidth="1"/>
    <col min="8706" max="8711" width="0" style="582" hidden="1" customWidth="1"/>
    <col min="8712" max="8712" width="11.85546875" style="582" customWidth="1"/>
    <col min="8713" max="8713" width="10.85546875" style="582" customWidth="1"/>
    <col min="8714" max="8714" width="0" style="582" hidden="1" customWidth="1"/>
    <col min="8715" max="8715" width="15.28515625" style="582" customWidth="1"/>
    <col min="8716" max="8716" width="20.5703125" style="582" customWidth="1"/>
    <col min="8717" max="8717" width="9.140625" style="582"/>
    <col min="8718" max="8718" width="11.85546875" style="582" bestFit="1" customWidth="1"/>
    <col min="8719" max="8956" width="9.140625" style="582"/>
    <col min="8957" max="8957" width="4.7109375" style="582" customWidth="1"/>
    <col min="8958" max="8958" width="0" style="582" hidden="1" customWidth="1"/>
    <col min="8959" max="8959" width="9.7109375" style="582" customWidth="1"/>
    <col min="8960" max="8960" width="59.28515625" style="582" customWidth="1"/>
    <col min="8961" max="8961" width="7.140625" style="582" customWidth="1"/>
    <col min="8962" max="8967" width="0" style="582" hidden="1" customWidth="1"/>
    <col min="8968" max="8968" width="11.85546875" style="582" customWidth="1"/>
    <col min="8969" max="8969" width="10.85546875" style="582" customWidth="1"/>
    <col min="8970" max="8970" width="0" style="582" hidden="1" customWidth="1"/>
    <col min="8971" max="8971" width="15.28515625" style="582" customWidth="1"/>
    <col min="8972" max="8972" width="20.5703125" style="582" customWidth="1"/>
    <col min="8973" max="8973" width="9.140625" style="582"/>
    <col min="8974" max="8974" width="11.85546875" style="582" bestFit="1" customWidth="1"/>
    <col min="8975" max="9212" width="9.140625" style="582"/>
    <col min="9213" max="9213" width="4.7109375" style="582" customWidth="1"/>
    <col min="9214" max="9214" width="0" style="582" hidden="1" customWidth="1"/>
    <col min="9215" max="9215" width="9.7109375" style="582" customWidth="1"/>
    <col min="9216" max="9216" width="59.28515625" style="582" customWidth="1"/>
    <col min="9217" max="9217" width="7.140625" style="582" customWidth="1"/>
    <col min="9218" max="9223" width="0" style="582" hidden="1" customWidth="1"/>
    <col min="9224" max="9224" width="11.85546875" style="582" customWidth="1"/>
    <col min="9225" max="9225" width="10.85546875" style="582" customWidth="1"/>
    <col min="9226" max="9226" width="0" style="582" hidden="1" customWidth="1"/>
    <col min="9227" max="9227" width="15.28515625" style="582" customWidth="1"/>
    <col min="9228" max="9228" width="20.5703125" style="582" customWidth="1"/>
    <col min="9229" max="9229" width="9.140625" style="582"/>
    <col min="9230" max="9230" width="11.85546875" style="582" bestFit="1" customWidth="1"/>
    <col min="9231" max="9468" width="9.140625" style="582"/>
    <col min="9469" max="9469" width="4.7109375" style="582" customWidth="1"/>
    <col min="9470" max="9470" width="0" style="582" hidden="1" customWidth="1"/>
    <col min="9471" max="9471" width="9.7109375" style="582" customWidth="1"/>
    <col min="9472" max="9472" width="59.28515625" style="582" customWidth="1"/>
    <col min="9473" max="9473" width="7.140625" style="582" customWidth="1"/>
    <col min="9474" max="9479" width="0" style="582" hidden="1" customWidth="1"/>
    <col min="9480" max="9480" width="11.85546875" style="582" customWidth="1"/>
    <col min="9481" max="9481" width="10.85546875" style="582" customWidth="1"/>
    <col min="9482" max="9482" width="0" style="582" hidden="1" customWidth="1"/>
    <col min="9483" max="9483" width="15.28515625" style="582" customWidth="1"/>
    <col min="9484" max="9484" width="20.5703125" style="582" customWidth="1"/>
    <col min="9485" max="9485" width="9.140625" style="582"/>
    <col min="9486" max="9486" width="11.85546875" style="582" bestFit="1" customWidth="1"/>
    <col min="9487" max="9724" width="9.140625" style="582"/>
    <col min="9725" max="9725" width="4.7109375" style="582" customWidth="1"/>
    <col min="9726" max="9726" width="0" style="582" hidden="1" customWidth="1"/>
    <col min="9727" max="9727" width="9.7109375" style="582" customWidth="1"/>
    <col min="9728" max="9728" width="59.28515625" style="582" customWidth="1"/>
    <col min="9729" max="9729" width="7.140625" style="582" customWidth="1"/>
    <col min="9730" max="9735" width="0" style="582" hidden="1" customWidth="1"/>
    <col min="9736" max="9736" width="11.85546875" style="582" customWidth="1"/>
    <col min="9737" max="9737" width="10.85546875" style="582" customWidth="1"/>
    <col min="9738" max="9738" width="0" style="582" hidden="1" customWidth="1"/>
    <col min="9739" max="9739" width="15.28515625" style="582" customWidth="1"/>
    <col min="9740" max="9740" width="20.5703125" style="582" customWidth="1"/>
    <col min="9741" max="9741" width="9.140625" style="582"/>
    <col min="9742" max="9742" width="11.85546875" style="582" bestFit="1" customWidth="1"/>
    <col min="9743" max="9980" width="9.140625" style="582"/>
    <col min="9981" max="9981" width="4.7109375" style="582" customWidth="1"/>
    <col min="9982" max="9982" width="0" style="582" hidden="1" customWidth="1"/>
    <col min="9983" max="9983" width="9.7109375" style="582" customWidth="1"/>
    <col min="9984" max="9984" width="59.28515625" style="582" customWidth="1"/>
    <col min="9985" max="9985" width="7.140625" style="582" customWidth="1"/>
    <col min="9986" max="9991" width="0" style="582" hidden="1" customWidth="1"/>
    <col min="9992" max="9992" width="11.85546875" style="582" customWidth="1"/>
    <col min="9993" max="9993" width="10.85546875" style="582" customWidth="1"/>
    <col min="9994" max="9994" width="0" style="582" hidden="1" customWidth="1"/>
    <col min="9995" max="9995" width="15.28515625" style="582" customWidth="1"/>
    <col min="9996" max="9996" width="20.5703125" style="582" customWidth="1"/>
    <col min="9997" max="9997" width="9.140625" style="582"/>
    <col min="9998" max="9998" width="11.85546875" style="582" bestFit="1" customWidth="1"/>
    <col min="9999" max="10236" width="9.140625" style="582"/>
    <col min="10237" max="10237" width="4.7109375" style="582" customWidth="1"/>
    <col min="10238" max="10238" width="0" style="582" hidden="1" customWidth="1"/>
    <col min="10239" max="10239" width="9.7109375" style="582" customWidth="1"/>
    <col min="10240" max="10240" width="59.28515625" style="582" customWidth="1"/>
    <col min="10241" max="10241" width="7.140625" style="582" customWidth="1"/>
    <col min="10242" max="10247" width="0" style="582" hidden="1" customWidth="1"/>
    <col min="10248" max="10248" width="11.85546875" style="582" customWidth="1"/>
    <col min="10249" max="10249" width="10.85546875" style="582" customWidth="1"/>
    <col min="10250" max="10250" width="0" style="582" hidden="1" customWidth="1"/>
    <col min="10251" max="10251" width="15.28515625" style="582" customWidth="1"/>
    <col min="10252" max="10252" width="20.5703125" style="582" customWidth="1"/>
    <col min="10253" max="10253" width="9.140625" style="582"/>
    <col min="10254" max="10254" width="11.85546875" style="582" bestFit="1" customWidth="1"/>
    <col min="10255" max="10492" width="9.140625" style="582"/>
    <col min="10493" max="10493" width="4.7109375" style="582" customWidth="1"/>
    <col min="10494" max="10494" width="0" style="582" hidden="1" customWidth="1"/>
    <col min="10495" max="10495" width="9.7109375" style="582" customWidth="1"/>
    <col min="10496" max="10496" width="59.28515625" style="582" customWidth="1"/>
    <col min="10497" max="10497" width="7.140625" style="582" customWidth="1"/>
    <col min="10498" max="10503" width="0" style="582" hidden="1" customWidth="1"/>
    <col min="10504" max="10504" width="11.85546875" style="582" customWidth="1"/>
    <col min="10505" max="10505" width="10.85546875" style="582" customWidth="1"/>
    <col min="10506" max="10506" width="0" style="582" hidden="1" customWidth="1"/>
    <col min="10507" max="10507" width="15.28515625" style="582" customWidth="1"/>
    <col min="10508" max="10508" width="20.5703125" style="582" customWidth="1"/>
    <col min="10509" max="10509" width="9.140625" style="582"/>
    <col min="10510" max="10510" width="11.85546875" style="582" bestFit="1" customWidth="1"/>
    <col min="10511" max="10748" width="9.140625" style="582"/>
    <col min="10749" max="10749" width="4.7109375" style="582" customWidth="1"/>
    <col min="10750" max="10750" width="0" style="582" hidden="1" customWidth="1"/>
    <col min="10751" max="10751" width="9.7109375" style="582" customWidth="1"/>
    <col min="10752" max="10752" width="59.28515625" style="582" customWidth="1"/>
    <col min="10753" max="10753" width="7.140625" style="582" customWidth="1"/>
    <col min="10754" max="10759" width="0" style="582" hidden="1" customWidth="1"/>
    <col min="10760" max="10760" width="11.85546875" style="582" customWidth="1"/>
    <col min="10761" max="10761" width="10.85546875" style="582" customWidth="1"/>
    <col min="10762" max="10762" width="0" style="582" hidden="1" customWidth="1"/>
    <col min="10763" max="10763" width="15.28515625" style="582" customWidth="1"/>
    <col min="10764" max="10764" width="20.5703125" style="582" customWidth="1"/>
    <col min="10765" max="10765" width="9.140625" style="582"/>
    <col min="10766" max="10766" width="11.85546875" style="582" bestFit="1" customWidth="1"/>
    <col min="10767" max="11004" width="9.140625" style="582"/>
    <col min="11005" max="11005" width="4.7109375" style="582" customWidth="1"/>
    <col min="11006" max="11006" width="0" style="582" hidden="1" customWidth="1"/>
    <col min="11007" max="11007" width="9.7109375" style="582" customWidth="1"/>
    <col min="11008" max="11008" width="59.28515625" style="582" customWidth="1"/>
    <col min="11009" max="11009" width="7.140625" style="582" customWidth="1"/>
    <col min="11010" max="11015" width="0" style="582" hidden="1" customWidth="1"/>
    <col min="11016" max="11016" width="11.85546875" style="582" customWidth="1"/>
    <col min="11017" max="11017" width="10.85546875" style="582" customWidth="1"/>
    <col min="11018" max="11018" width="0" style="582" hidden="1" customWidth="1"/>
    <col min="11019" max="11019" width="15.28515625" style="582" customWidth="1"/>
    <col min="11020" max="11020" width="20.5703125" style="582" customWidth="1"/>
    <col min="11021" max="11021" width="9.140625" style="582"/>
    <col min="11022" max="11022" width="11.85546875" style="582" bestFit="1" customWidth="1"/>
    <col min="11023" max="11260" width="9.140625" style="582"/>
    <col min="11261" max="11261" width="4.7109375" style="582" customWidth="1"/>
    <col min="11262" max="11262" width="0" style="582" hidden="1" customWidth="1"/>
    <col min="11263" max="11263" width="9.7109375" style="582" customWidth="1"/>
    <col min="11264" max="11264" width="59.28515625" style="582" customWidth="1"/>
    <col min="11265" max="11265" width="7.140625" style="582" customWidth="1"/>
    <col min="11266" max="11271" width="0" style="582" hidden="1" customWidth="1"/>
    <col min="11272" max="11272" width="11.85546875" style="582" customWidth="1"/>
    <col min="11273" max="11273" width="10.85546875" style="582" customWidth="1"/>
    <col min="11274" max="11274" width="0" style="582" hidden="1" customWidth="1"/>
    <col min="11275" max="11275" width="15.28515625" style="582" customWidth="1"/>
    <col min="11276" max="11276" width="20.5703125" style="582" customWidth="1"/>
    <col min="11277" max="11277" width="9.140625" style="582"/>
    <col min="11278" max="11278" width="11.85546875" style="582" bestFit="1" customWidth="1"/>
    <col min="11279" max="11516" width="9.140625" style="582"/>
    <col min="11517" max="11517" width="4.7109375" style="582" customWidth="1"/>
    <col min="11518" max="11518" width="0" style="582" hidden="1" customWidth="1"/>
    <col min="11519" max="11519" width="9.7109375" style="582" customWidth="1"/>
    <col min="11520" max="11520" width="59.28515625" style="582" customWidth="1"/>
    <col min="11521" max="11521" width="7.140625" style="582" customWidth="1"/>
    <col min="11522" max="11527" width="0" style="582" hidden="1" customWidth="1"/>
    <col min="11528" max="11528" width="11.85546875" style="582" customWidth="1"/>
    <col min="11529" max="11529" width="10.85546875" style="582" customWidth="1"/>
    <col min="11530" max="11530" width="0" style="582" hidden="1" customWidth="1"/>
    <col min="11531" max="11531" width="15.28515625" style="582" customWidth="1"/>
    <col min="11532" max="11532" width="20.5703125" style="582" customWidth="1"/>
    <col min="11533" max="11533" width="9.140625" style="582"/>
    <col min="11534" max="11534" width="11.85546875" style="582" bestFit="1" customWidth="1"/>
    <col min="11535" max="11772" width="9.140625" style="582"/>
    <col min="11773" max="11773" width="4.7109375" style="582" customWidth="1"/>
    <col min="11774" max="11774" width="0" style="582" hidden="1" customWidth="1"/>
    <col min="11775" max="11775" width="9.7109375" style="582" customWidth="1"/>
    <col min="11776" max="11776" width="59.28515625" style="582" customWidth="1"/>
    <col min="11777" max="11777" width="7.140625" style="582" customWidth="1"/>
    <col min="11778" max="11783" width="0" style="582" hidden="1" customWidth="1"/>
    <col min="11784" max="11784" width="11.85546875" style="582" customWidth="1"/>
    <col min="11785" max="11785" width="10.85546875" style="582" customWidth="1"/>
    <col min="11786" max="11786" width="0" style="582" hidden="1" customWidth="1"/>
    <col min="11787" max="11787" width="15.28515625" style="582" customWidth="1"/>
    <col min="11788" max="11788" width="20.5703125" style="582" customWidth="1"/>
    <col min="11789" max="11789" width="9.140625" style="582"/>
    <col min="11790" max="11790" width="11.85546875" style="582" bestFit="1" customWidth="1"/>
    <col min="11791" max="12028" width="9.140625" style="582"/>
    <col min="12029" max="12029" width="4.7109375" style="582" customWidth="1"/>
    <col min="12030" max="12030" width="0" style="582" hidden="1" customWidth="1"/>
    <col min="12031" max="12031" width="9.7109375" style="582" customWidth="1"/>
    <col min="12032" max="12032" width="59.28515625" style="582" customWidth="1"/>
    <col min="12033" max="12033" width="7.140625" style="582" customWidth="1"/>
    <col min="12034" max="12039" width="0" style="582" hidden="1" customWidth="1"/>
    <col min="12040" max="12040" width="11.85546875" style="582" customWidth="1"/>
    <col min="12041" max="12041" width="10.85546875" style="582" customWidth="1"/>
    <col min="12042" max="12042" width="0" style="582" hidden="1" customWidth="1"/>
    <col min="12043" max="12043" width="15.28515625" style="582" customWidth="1"/>
    <col min="12044" max="12044" width="20.5703125" style="582" customWidth="1"/>
    <col min="12045" max="12045" width="9.140625" style="582"/>
    <col min="12046" max="12046" width="11.85546875" style="582" bestFit="1" customWidth="1"/>
    <col min="12047" max="12284" width="9.140625" style="582"/>
    <col min="12285" max="12285" width="4.7109375" style="582" customWidth="1"/>
    <col min="12286" max="12286" width="0" style="582" hidden="1" customWidth="1"/>
    <col min="12287" max="12287" width="9.7109375" style="582" customWidth="1"/>
    <col min="12288" max="12288" width="59.28515625" style="582" customWidth="1"/>
    <col min="12289" max="12289" width="7.140625" style="582" customWidth="1"/>
    <col min="12290" max="12295" width="0" style="582" hidden="1" customWidth="1"/>
    <col min="12296" max="12296" width="11.85546875" style="582" customWidth="1"/>
    <col min="12297" max="12297" width="10.85546875" style="582" customWidth="1"/>
    <col min="12298" max="12298" width="0" style="582" hidden="1" customWidth="1"/>
    <col min="12299" max="12299" width="15.28515625" style="582" customWidth="1"/>
    <col min="12300" max="12300" width="20.5703125" style="582" customWidth="1"/>
    <col min="12301" max="12301" width="9.140625" style="582"/>
    <col min="12302" max="12302" width="11.85546875" style="582" bestFit="1" customWidth="1"/>
    <col min="12303" max="12540" width="9.140625" style="582"/>
    <col min="12541" max="12541" width="4.7109375" style="582" customWidth="1"/>
    <col min="12542" max="12542" width="0" style="582" hidden="1" customWidth="1"/>
    <col min="12543" max="12543" width="9.7109375" style="582" customWidth="1"/>
    <col min="12544" max="12544" width="59.28515625" style="582" customWidth="1"/>
    <col min="12545" max="12545" width="7.140625" style="582" customWidth="1"/>
    <col min="12546" max="12551" width="0" style="582" hidden="1" customWidth="1"/>
    <col min="12552" max="12552" width="11.85546875" style="582" customWidth="1"/>
    <col min="12553" max="12553" width="10.85546875" style="582" customWidth="1"/>
    <col min="12554" max="12554" width="0" style="582" hidden="1" customWidth="1"/>
    <col min="12555" max="12555" width="15.28515625" style="582" customWidth="1"/>
    <col min="12556" max="12556" width="20.5703125" style="582" customWidth="1"/>
    <col min="12557" max="12557" width="9.140625" style="582"/>
    <col min="12558" max="12558" width="11.85546875" style="582" bestFit="1" customWidth="1"/>
    <col min="12559" max="12796" width="9.140625" style="582"/>
    <col min="12797" max="12797" width="4.7109375" style="582" customWidth="1"/>
    <col min="12798" max="12798" width="0" style="582" hidden="1" customWidth="1"/>
    <col min="12799" max="12799" width="9.7109375" style="582" customWidth="1"/>
    <col min="12800" max="12800" width="59.28515625" style="582" customWidth="1"/>
    <col min="12801" max="12801" width="7.140625" style="582" customWidth="1"/>
    <col min="12802" max="12807" width="0" style="582" hidden="1" customWidth="1"/>
    <col min="12808" max="12808" width="11.85546875" style="582" customWidth="1"/>
    <col min="12809" max="12809" width="10.85546875" style="582" customWidth="1"/>
    <col min="12810" max="12810" width="0" style="582" hidden="1" customWidth="1"/>
    <col min="12811" max="12811" width="15.28515625" style="582" customWidth="1"/>
    <col min="12812" max="12812" width="20.5703125" style="582" customWidth="1"/>
    <col min="12813" max="12813" width="9.140625" style="582"/>
    <col min="12814" max="12814" width="11.85546875" style="582" bestFit="1" customWidth="1"/>
    <col min="12815" max="13052" width="9.140625" style="582"/>
    <col min="13053" max="13053" width="4.7109375" style="582" customWidth="1"/>
    <col min="13054" max="13054" width="0" style="582" hidden="1" customWidth="1"/>
    <col min="13055" max="13055" width="9.7109375" style="582" customWidth="1"/>
    <col min="13056" max="13056" width="59.28515625" style="582" customWidth="1"/>
    <col min="13057" max="13057" width="7.140625" style="582" customWidth="1"/>
    <col min="13058" max="13063" width="0" style="582" hidden="1" customWidth="1"/>
    <col min="13064" max="13064" width="11.85546875" style="582" customWidth="1"/>
    <col min="13065" max="13065" width="10.85546875" style="582" customWidth="1"/>
    <col min="13066" max="13066" width="0" style="582" hidden="1" customWidth="1"/>
    <col min="13067" max="13067" width="15.28515625" style="582" customWidth="1"/>
    <col min="13068" max="13068" width="20.5703125" style="582" customWidth="1"/>
    <col min="13069" max="13069" width="9.140625" style="582"/>
    <col min="13070" max="13070" width="11.85546875" style="582" bestFit="1" customWidth="1"/>
    <col min="13071" max="13308" width="9.140625" style="582"/>
    <col min="13309" max="13309" width="4.7109375" style="582" customWidth="1"/>
    <col min="13310" max="13310" width="0" style="582" hidden="1" customWidth="1"/>
    <col min="13311" max="13311" width="9.7109375" style="582" customWidth="1"/>
    <col min="13312" max="13312" width="59.28515625" style="582" customWidth="1"/>
    <col min="13313" max="13313" width="7.140625" style="582" customWidth="1"/>
    <col min="13314" max="13319" width="0" style="582" hidden="1" customWidth="1"/>
    <col min="13320" max="13320" width="11.85546875" style="582" customWidth="1"/>
    <col min="13321" max="13321" width="10.85546875" style="582" customWidth="1"/>
    <col min="13322" max="13322" width="0" style="582" hidden="1" customWidth="1"/>
    <col min="13323" max="13323" width="15.28515625" style="582" customWidth="1"/>
    <col min="13324" max="13324" width="20.5703125" style="582" customWidth="1"/>
    <col min="13325" max="13325" width="9.140625" style="582"/>
    <col min="13326" max="13326" width="11.85546875" style="582" bestFit="1" customWidth="1"/>
    <col min="13327" max="13564" width="9.140625" style="582"/>
    <col min="13565" max="13565" width="4.7109375" style="582" customWidth="1"/>
    <col min="13566" max="13566" width="0" style="582" hidden="1" customWidth="1"/>
    <col min="13567" max="13567" width="9.7109375" style="582" customWidth="1"/>
    <col min="13568" max="13568" width="59.28515625" style="582" customWidth="1"/>
    <col min="13569" max="13569" width="7.140625" style="582" customWidth="1"/>
    <col min="13570" max="13575" width="0" style="582" hidden="1" customWidth="1"/>
    <col min="13576" max="13576" width="11.85546875" style="582" customWidth="1"/>
    <col min="13577" max="13577" width="10.85546875" style="582" customWidth="1"/>
    <col min="13578" max="13578" width="0" style="582" hidden="1" customWidth="1"/>
    <col min="13579" max="13579" width="15.28515625" style="582" customWidth="1"/>
    <col min="13580" max="13580" width="20.5703125" style="582" customWidth="1"/>
    <col min="13581" max="13581" width="9.140625" style="582"/>
    <col min="13582" max="13582" width="11.85546875" style="582" bestFit="1" customWidth="1"/>
    <col min="13583" max="13820" width="9.140625" style="582"/>
    <col min="13821" max="13821" width="4.7109375" style="582" customWidth="1"/>
    <col min="13822" max="13822" width="0" style="582" hidden="1" customWidth="1"/>
    <col min="13823" max="13823" width="9.7109375" style="582" customWidth="1"/>
    <col min="13824" max="13824" width="59.28515625" style="582" customWidth="1"/>
    <col min="13825" max="13825" width="7.140625" style="582" customWidth="1"/>
    <col min="13826" max="13831" width="0" style="582" hidden="1" customWidth="1"/>
    <col min="13832" max="13832" width="11.85546875" style="582" customWidth="1"/>
    <col min="13833" max="13833" width="10.85546875" style="582" customWidth="1"/>
    <col min="13834" max="13834" width="0" style="582" hidden="1" customWidth="1"/>
    <col min="13835" max="13835" width="15.28515625" style="582" customWidth="1"/>
    <col min="13836" max="13836" width="20.5703125" style="582" customWidth="1"/>
    <col min="13837" max="13837" width="9.140625" style="582"/>
    <col min="13838" max="13838" width="11.85546875" style="582" bestFit="1" customWidth="1"/>
    <col min="13839" max="14076" width="9.140625" style="582"/>
    <col min="14077" max="14077" width="4.7109375" style="582" customWidth="1"/>
    <col min="14078" max="14078" width="0" style="582" hidden="1" customWidth="1"/>
    <col min="14079" max="14079" width="9.7109375" style="582" customWidth="1"/>
    <col min="14080" max="14080" width="59.28515625" style="582" customWidth="1"/>
    <col min="14081" max="14081" width="7.140625" style="582" customWidth="1"/>
    <col min="14082" max="14087" width="0" style="582" hidden="1" customWidth="1"/>
    <col min="14088" max="14088" width="11.85546875" style="582" customWidth="1"/>
    <col min="14089" max="14089" width="10.85546875" style="582" customWidth="1"/>
    <col min="14090" max="14090" width="0" style="582" hidden="1" customWidth="1"/>
    <col min="14091" max="14091" width="15.28515625" style="582" customWidth="1"/>
    <col min="14092" max="14092" width="20.5703125" style="582" customWidth="1"/>
    <col min="14093" max="14093" width="9.140625" style="582"/>
    <col min="14094" max="14094" width="11.85546875" style="582" bestFit="1" customWidth="1"/>
    <col min="14095" max="14332" width="9.140625" style="582"/>
    <col min="14333" max="14333" width="4.7109375" style="582" customWidth="1"/>
    <col min="14334" max="14334" width="0" style="582" hidden="1" customWidth="1"/>
    <col min="14335" max="14335" width="9.7109375" style="582" customWidth="1"/>
    <col min="14336" max="14336" width="59.28515625" style="582" customWidth="1"/>
    <col min="14337" max="14337" width="7.140625" style="582" customWidth="1"/>
    <col min="14338" max="14343" width="0" style="582" hidden="1" customWidth="1"/>
    <col min="14344" max="14344" width="11.85546875" style="582" customWidth="1"/>
    <col min="14345" max="14345" width="10.85546875" style="582" customWidth="1"/>
    <col min="14346" max="14346" width="0" style="582" hidden="1" customWidth="1"/>
    <col min="14347" max="14347" width="15.28515625" style="582" customWidth="1"/>
    <col min="14348" max="14348" width="20.5703125" style="582" customWidth="1"/>
    <col min="14349" max="14349" width="9.140625" style="582"/>
    <col min="14350" max="14350" width="11.85546875" style="582" bestFit="1" customWidth="1"/>
    <col min="14351" max="14588" width="9.140625" style="582"/>
    <col min="14589" max="14589" width="4.7109375" style="582" customWidth="1"/>
    <col min="14590" max="14590" width="0" style="582" hidden="1" customWidth="1"/>
    <col min="14591" max="14591" width="9.7109375" style="582" customWidth="1"/>
    <col min="14592" max="14592" width="59.28515625" style="582" customWidth="1"/>
    <col min="14593" max="14593" width="7.140625" style="582" customWidth="1"/>
    <col min="14594" max="14599" width="0" style="582" hidden="1" customWidth="1"/>
    <col min="14600" max="14600" width="11.85546875" style="582" customWidth="1"/>
    <col min="14601" max="14601" width="10.85546875" style="582" customWidth="1"/>
    <col min="14602" max="14602" width="0" style="582" hidden="1" customWidth="1"/>
    <col min="14603" max="14603" width="15.28515625" style="582" customWidth="1"/>
    <col min="14604" max="14604" width="20.5703125" style="582" customWidth="1"/>
    <col min="14605" max="14605" width="9.140625" style="582"/>
    <col min="14606" max="14606" width="11.85546875" style="582" bestFit="1" customWidth="1"/>
    <col min="14607" max="14844" width="9.140625" style="582"/>
    <col min="14845" max="14845" width="4.7109375" style="582" customWidth="1"/>
    <col min="14846" max="14846" width="0" style="582" hidden="1" customWidth="1"/>
    <col min="14847" max="14847" width="9.7109375" style="582" customWidth="1"/>
    <col min="14848" max="14848" width="59.28515625" style="582" customWidth="1"/>
    <col min="14849" max="14849" width="7.140625" style="582" customWidth="1"/>
    <col min="14850" max="14855" width="0" style="582" hidden="1" customWidth="1"/>
    <col min="14856" max="14856" width="11.85546875" style="582" customWidth="1"/>
    <col min="14857" max="14857" width="10.85546875" style="582" customWidth="1"/>
    <col min="14858" max="14858" width="0" style="582" hidden="1" customWidth="1"/>
    <col min="14859" max="14859" width="15.28515625" style="582" customWidth="1"/>
    <col min="14860" max="14860" width="20.5703125" style="582" customWidth="1"/>
    <col min="14861" max="14861" width="9.140625" style="582"/>
    <col min="14862" max="14862" width="11.85546875" style="582" bestFit="1" customWidth="1"/>
    <col min="14863" max="15100" width="9.140625" style="582"/>
    <col min="15101" max="15101" width="4.7109375" style="582" customWidth="1"/>
    <col min="15102" max="15102" width="0" style="582" hidden="1" customWidth="1"/>
    <col min="15103" max="15103" width="9.7109375" style="582" customWidth="1"/>
    <col min="15104" max="15104" width="59.28515625" style="582" customWidth="1"/>
    <col min="15105" max="15105" width="7.140625" style="582" customWidth="1"/>
    <col min="15106" max="15111" width="0" style="582" hidden="1" customWidth="1"/>
    <col min="15112" max="15112" width="11.85546875" style="582" customWidth="1"/>
    <col min="15113" max="15113" width="10.85546875" style="582" customWidth="1"/>
    <col min="15114" max="15114" width="0" style="582" hidden="1" customWidth="1"/>
    <col min="15115" max="15115" width="15.28515625" style="582" customWidth="1"/>
    <col min="15116" max="15116" width="20.5703125" style="582" customWidth="1"/>
    <col min="15117" max="15117" width="9.140625" style="582"/>
    <col min="15118" max="15118" width="11.85546875" style="582" bestFit="1" customWidth="1"/>
    <col min="15119" max="15356" width="9.140625" style="582"/>
    <col min="15357" max="15357" width="4.7109375" style="582" customWidth="1"/>
    <col min="15358" max="15358" width="0" style="582" hidden="1" customWidth="1"/>
    <col min="15359" max="15359" width="9.7109375" style="582" customWidth="1"/>
    <col min="15360" max="15360" width="59.28515625" style="582" customWidth="1"/>
    <col min="15361" max="15361" width="7.140625" style="582" customWidth="1"/>
    <col min="15362" max="15367" width="0" style="582" hidden="1" customWidth="1"/>
    <col min="15368" max="15368" width="11.85546875" style="582" customWidth="1"/>
    <col min="15369" max="15369" width="10.85546875" style="582" customWidth="1"/>
    <col min="15370" max="15370" width="0" style="582" hidden="1" customWidth="1"/>
    <col min="15371" max="15371" width="15.28515625" style="582" customWidth="1"/>
    <col min="15372" max="15372" width="20.5703125" style="582" customWidth="1"/>
    <col min="15373" max="15373" width="9.140625" style="582"/>
    <col min="15374" max="15374" width="11.85546875" style="582" bestFit="1" customWidth="1"/>
    <col min="15375" max="15612" width="9.140625" style="582"/>
    <col min="15613" max="15613" width="4.7109375" style="582" customWidth="1"/>
    <col min="15614" max="15614" width="0" style="582" hidden="1" customWidth="1"/>
    <col min="15615" max="15615" width="9.7109375" style="582" customWidth="1"/>
    <col min="15616" max="15616" width="59.28515625" style="582" customWidth="1"/>
    <col min="15617" max="15617" width="7.140625" style="582" customWidth="1"/>
    <col min="15618" max="15623" width="0" style="582" hidden="1" customWidth="1"/>
    <col min="15624" max="15624" width="11.85546875" style="582" customWidth="1"/>
    <col min="15625" max="15625" width="10.85546875" style="582" customWidth="1"/>
    <col min="15626" max="15626" width="0" style="582" hidden="1" customWidth="1"/>
    <col min="15627" max="15627" width="15.28515625" style="582" customWidth="1"/>
    <col min="15628" max="15628" width="20.5703125" style="582" customWidth="1"/>
    <col min="15629" max="15629" width="9.140625" style="582"/>
    <col min="15630" max="15630" width="11.85546875" style="582" bestFit="1" customWidth="1"/>
    <col min="15631" max="15868" width="9.140625" style="582"/>
    <col min="15869" max="15869" width="4.7109375" style="582" customWidth="1"/>
    <col min="15870" max="15870" width="0" style="582" hidden="1" customWidth="1"/>
    <col min="15871" max="15871" width="9.7109375" style="582" customWidth="1"/>
    <col min="15872" max="15872" width="59.28515625" style="582" customWidth="1"/>
    <col min="15873" max="15873" width="7.140625" style="582" customWidth="1"/>
    <col min="15874" max="15879" width="0" style="582" hidden="1" customWidth="1"/>
    <col min="15880" max="15880" width="11.85546875" style="582" customWidth="1"/>
    <col min="15881" max="15881" width="10.85546875" style="582" customWidth="1"/>
    <col min="15882" max="15882" width="0" style="582" hidden="1" customWidth="1"/>
    <col min="15883" max="15883" width="15.28515625" style="582" customWidth="1"/>
    <col min="15884" max="15884" width="20.5703125" style="582" customWidth="1"/>
    <col min="15885" max="15885" width="9.140625" style="582"/>
    <col min="15886" max="15886" width="11.85546875" style="582" bestFit="1" customWidth="1"/>
    <col min="15887" max="16124" width="9.140625" style="582"/>
    <col min="16125" max="16125" width="4.7109375" style="582" customWidth="1"/>
    <col min="16126" max="16126" width="0" style="582" hidden="1" customWidth="1"/>
    <col min="16127" max="16127" width="9.7109375" style="582" customWidth="1"/>
    <col min="16128" max="16128" width="59.28515625" style="582" customWidth="1"/>
    <col min="16129" max="16129" width="7.140625" style="582" customWidth="1"/>
    <col min="16130" max="16135" width="0" style="582" hidden="1" customWidth="1"/>
    <col min="16136" max="16136" width="11.85546875" style="582" customWidth="1"/>
    <col min="16137" max="16137" width="10.85546875" style="582" customWidth="1"/>
    <col min="16138" max="16138" width="0" style="582" hidden="1" customWidth="1"/>
    <col min="16139" max="16139" width="15.28515625" style="582" customWidth="1"/>
    <col min="16140" max="16140" width="20.5703125" style="582" customWidth="1"/>
    <col min="16141" max="16141" width="9.140625" style="582"/>
    <col min="16142" max="16142" width="11.85546875" style="582" bestFit="1" customWidth="1"/>
    <col min="16143" max="16384" width="9.140625" style="582"/>
  </cols>
  <sheetData>
    <row r="1" spans="1:13">
      <c r="L1" s="586"/>
    </row>
    <row r="2" spans="1:13" ht="21.6" customHeight="1">
      <c r="A2" s="792" t="s">
        <v>122</v>
      </c>
      <c r="B2" s="792"/>
      <c r="C2" s="792"/>
      <c r="D2" s="792"/>
      <c r="E2" s="792"/>
      <c r="F2" s="792"/>
      <c r="G2" s="792"/>
      <c r="H2" s="792"/>
      <c r="I2" s="792"/>
      <c r="J2" s="792"/>
      <c r="K2" s="792"/>
      <c r="L2" s="792"/>
    </row>
    <row r="3" spans="1:13" ht="27" customHeight="1">
      <c r="A3" s="793" t="s">
        <v>732</v>
      </c>
      <c r="B3" s="793"/>
      <c r="C3" s="793"/>
      <c r="D3" s="793"/>
      <c r="E3" s="793"/>
      <c r="F3" s="793"/>
      <c r="G3" s="793"/>
      <c r="H3" s="793"/>
      <c r="I3" s="793"/>
      <c r="J3" s="793"/>
      <c r="K3" s="793"/>
      <c r="L3" s="793"/>
    </row>
    <row r="4" spans="1:13" s="593" customFormat="1" ht="28.5">
      <c r="A4" s="587" t="s">
        <v>14</v>
      </c>
      <c r="B4" s="588" t="s">
        <v>57</v>
      </c>
      <c r="C4" s="588" t="s">
        <v>58</v>
      </c>
      <c r="D4" s="589" t="s">
        <v>599</v>
      </c>
      <c r="E4" s="589"/>
      <c r="F4" s="590" t="s">
        <v>600</v>
      </c>
      <c r="G4" s="590"/>
      <c r="H4" s="591" t="s">
        <v>59</v>
      </c>
      <c r="I4" s="589" t="s">
        <v>60</v>
      </c>
      <c r="J4" s="592" t="s">
        <v>607</v>
      </c>
      <c r="K4" s="589" t="s">
        <v>61</v>
      </c>
      <c r="L4" s="589" t="s">
        <v>62</v>
      </c>
    </row>
    <row r="5" spans="1:13" s="599" customFormat="1">
      <c r="A5" s="588" t="s">
        <v>67</v>
      </c>
      <c r="B5" s="594" t="s">
        <v>65</v>
      </c>
      <c r="C5" s="588"/>
      <c r="D5" s="595"/>
      <c r="E5" s="595"/>
      <c r="F5" s="594"/>
      <c r="G5" s="594"/>
      <c r="H5" s="596"/>
      <c r="I5" s="595"/>
      <c r="J5" s="597"/>
      <c r="K5" s="595">
        <f>SUM(K6:K26)</f>
        <v>723071840240</v>
      </c>
      <c r="L5" s="598"/>
    </row>
    <row r="6" spans="1:13" s="599" customFormat="1">
      <c r="A6" s="588"/>
      <c r="B6" s="594" t="s">
        <v>636</v>
      </c>
      <c r="C6" s="588"/>
      <c r="D6" s="595"/>
      <c r="E6" s="595"/>
      <c r="F6" s="594"/>
      <c r="G6" s="594"/>
      <c r="H6" s="596"/>
      <c r="I6" s="595"/>
      <c r="J6" s="597"/>
      <c r="K6" s="595"/>
      <c r="L6" s="598"/>
    </row>
    <row r="7" spans="1:13" s="599" customFormat="1" ht="25.5">
      <c r="A7" s="600">
        <v>1</v>
      </c>
      <c r="B7" s="601" t="s">
        <v>637</v>
      </c>
      <c r="C7" s="600" t="s">
        <v>64</v>
      </c>
      <c r="D7" s="602">
        <v>13730</v>
      </c>
      <c r="E7" s="602">
        <v>24830</v>
      </c>
      <c r="F7" s="601">
        <v>4</v>
      </c>
      <c r="G7" s="601">
        <f>+F7*D7</f>
        <v>54920</v>
      </c>
      <c r="H7" s="603">
        <v>34850</v>
      </c>
      <c r="I7" s="602">
        <v>9615000</v>
      </c>
      <c r="J7" s="604">
        <v>1</v>
      </c>
      <c r="K7" s="605">
        <f>+J7*I7*H7</f>
        <v>335082750000</v>
      </c>
      <c r="L7" s="606" t="s">
        <v>601</v>
      </c>
      <c r="M7" s="610">
        <f>4000*160223000</f>
        <v>640892000000</v>
      </c>
    </row>
    <row r="8" spans="1:13" s="599" customFormat="1">
      <c r="A8" s="588"/>
      <c r="B8" s="594" t="s">
        <v>638</v>
      </c>
      <c r="C8" s="588"/>
      <c r="D8" s="595"/>
      <c r="E8" s="595"/>
      <c r="F8" s="594"/>
      <c r="G8" s="594">
        <f t="shared" ref="G8:G19" si="0">+F8*D8</f>
        <v>0</v>
      </c>
      <c r="H8" s="596">
        <f t="shared" ref="H8:H18" si="1">+F8*D8</f>
        <v>0</v>
      </c>
      <c r="I8" s="595"/>
      <c r="J8" s="597"/>
      <c r="K8" s="595"/>
      <c r="L8" s="598"/>
    </row>
    <row r="9" spans="1:13" s="599" customFormat="1" ht="25.5">
      <c r="A9" s="600">
        <v>2</v>
      </c>
      <c r="B9" s="601" t="s">
        <v>637</v>
      </c>
      <c r="C9" s="600" t="s">
        <v>64</v>
      </c>
      <c r="D9" s="602">
        <v>8770</v>
      </c>
      <c r="E9" s="602">
        <v>11010</v>
      </c>
      <c r="F9" s="601">
        <v>4</v>
      </c>
      <c r="G9" s="601">
        <f t="shared" si="0"/>
        <v>35080</v>
      </c>
      <c r="H9" s="603">
        <v>6600</v>
      </c>
      <c r="I9" s="602">
        <v>9615000</v>
      </c>
      <c r="J9" s="604">
        <v>1</v>
      </c>
      <c r="K9" s="605">
        <f>+J9*I9*H9</f>
        <v>63459000000</v>
      </c>
      <c r="L9" s="606" t="s">
        <v>601</v>
      </c>
    </row>
    <row r="10" spans="1:13" s="599" customFormat="1">
      <c r="A10" s="588"/>
      <c r="B10" s="594" t="s">
        <v>639</v>
      </c>
      <c r="C10" s="588"/>
      <c r="D10" s="595"/>
      <c r="E10" s="595"/>
      <c r="F10" s="594"/>
      <c r="G10" s="594">
        <f t="shared" si="0"/>
        <v>0</v>
      </c>
      <c r="H10" s="596">
        <f t="shared" si="1"/>
        <v>0</v>
      </c>
      <c r="I10" s="595"/>
      <c r="J10" s="597"/>
      <c r="K10" s="595"/>
      <c r="L10" s="598"/>
    </row>
    <row r="11" spans="1:13" s="599" customFormat="1" ht="25.5">
      <c r="A11" s="600">
        <v>3</v>
      </c>
      <c r="B11" s="601" t="s">
        <v>637</v>
      </c>
      <c r="C11" s="600" t="s">
        <v>64</v>
      </c>
      <c r="D11" s="602">
        <v>5130</v>
      </c>
      <c r="E11" s="602">
        <v>9545</v>
      </c>
      <c r="F11" s="601">
        <v>4</v>
      </c>
      <c r="G11" s="601">
        <f t="shared" si="0"/>
        <v>20520</v>
      </c>
      <c r="H11" s="603">
        <v>500</v>
      </c>
      <c r="I11" s="602">
        <v>9615000</v>
      </c>
      <c r="J11" s="604">
        <v>1</v>
      </c>
      <c r="K11" s="605">
        <f>+J11*I11*H11</f>
        <v>4807500000</v>
      </c>
      <c r="L11" s="606" t="s">
        <v>601</v>
      </c>
    </row>
    <row r="12" spans="1:13" s="599" customFormat="1">
      <c r="A12" s="588"/>
      <c r="B12" s="594" t="s">
        <v>641</v>
      </c>
      <c r="C12" s="588"/>
      <c r="D12" s="595"/>
      <c r="E12" s="595"/>
      <c r="F12" s="594"/>
      <c r="G12" s="594">
        <f>+F12*D12</f>
        <v>0</v>
      </c>
      <c r="H12" s="596">
        <f>+F12*D12</f>
        <v>0</v>
      </c>
      <c r="I12" s="595"/>
      <c r="J12" s="597"/>
      <c r="K12" s="595"/>
      <c r="L12" s="598"/>
    </row>
    <row r="13" spans="1:13" s="599" customFormat="1" ht="25.5">
      <c r="A13" s="600">
        <f>MAX(A10:A12)+1</f>
        <v>4</v>
      </c>
      <c r="B13" s="601" t="s">
        <v>637</v>
      </c>
      <c r="C13" s="600" t="s">
        <v>64</v>
      </c>
      <c r="D13" s="602">
        <v>2600</v>
      </c>
      <c r="E13" s="602">
        <v>2600</v>
      </c>
      <c r="F13" s="601">
        <v>1</v>
      </c>
      <c r="G13" s="601">
        <f>+F13*D13</f>
        <v>2600</v>
      </c>
      <c r="H13" s="603">
        <f>+F13*D13</f>
        <v>2600</v>
      </c>
      <c r="I13" s="602">
        <v>9615000</v>
      </c>
      <c r="J13" s="604">
        <v>1</v>
      </c>
      <c r="K13" s="605">
        <f>+J13*I13*H13</f>
        <v>24999000000</v>
      </c>
      <c r="L13" s="606" t="s">
        <v>601</v>
      </c>
    </row>
    <row r="14" spans="1:13" s="599" customFormat="1" ht="25.5">
      <c r="A14" s="600">
        <f>MAX(A10:A13)+1</f>
        <v>5</v>
      </c>
      <c r="B14" s="601" t="s">
        <v>552</v>
      </c>
      <c r="C14" s="600" t="s">
        <v>64</v>
      </c>
      <c r="D14" s="602">
        <v>2600</v>
      </c>
      <c r="E14" s="602">
        <v>2600</v>
      </c>
      <c r="F14" s="601">
        <v>1</v>
      </c>
      <c r="G14" s="601">
        <f t="shared" ref="G14" si="2">+F14*D14</f>
        <v>2600</v>
      </c>
      <c r="H14" s="603">
        <f t="shared" ref="H14" si="3">+F14*D14</f>
        <v>2600</v>
      </c>
      <c r="I14" s="602">
        <v>9615000</v>
      </c>
      <c r="J14" s="604">
        <v>1</v>
      </c>
      <c r="K14" s="605">
        <f>+J14*I14*H14</f>
        <v>24999000000</v>
      </c>
      <c r="L14" s="606" t="s">
        <v>601</v>
      </c>
    </row>
    <row r="15" spans="1:13" s="599" customFormat="1" ht="38.25">
      <c r="A15" s="600">
        <f>MAX(A11:A14)+1</f>
        <v>6</v>
      </c>
      <c r="B15" s="601" t="s">
        <v>642</v>
      </c>
      <c r="C15" s="600" t="s">
        <v>64</v>
      </c>
      <c r="D15" s="602">
        <v>1700</v>
      </c>
      <c r="E15" s="602">
        <v>1700</v>
      </c>
      <c r="F15" s="601">
        <v>1</v>
      </c>
      <c r="G15" s="601">
        <f>+F15*D15</f>
        <v>1700</v>
      </c>
      <c r="H15" s="603">
        <f>8000-H13</f>
        <v>5400</v>
      </c>
      <c r="I15" s="605">
        <v>5386000</v>
      </c>
      <c r="J15" s="609">
        <v>1.0489999999999999</v>
      </c>
      <c r="K15" s="605">
        <f>+J15*I15*H15</f>
        <v>30509535600</v>
      </c>
      <c r="L15" s="611" t="s">
        <v>645</v>
      </c>
    </row>
    <row r="16" spans="1:13" s="599" customFormat="1">
      <c r="A16" s="588"/>
      <c r="B16" s="594" t="s">
        <v>640</v>
      </c>
      <c r="C16" s="588"/>
      <c r="D16" s="595"/>
      <c r="E16" s="595"/>
      <c r="F16" s="594"/>
      <c r="G16" s="594">
        <f t="shared" si="0"/>
        <v>0</v>
      </c>
      <c r="H16" s="596">
        <f t="shared" si="1"/>
        <v>0</v>
      </c>
      <c r="I16" s="595"/>
      <c r="J16" s="597"/>
      <c r="K16" s="595"/>
      <c r="L16" s="598"/>
    </row>
    <row r="17" spans="1:14" s="599" customFormat="1" ht="25.5">
      <c r="A17" s="600">
        <f>MAX(A8:A16)+1</f>
        <v>7</v>
      </c>
      <c r="B17" s="601" t="s">
        <v>637</v>
      </c>
      <c r="C17" s="600" t="s">
        <v>64</v>
      </c>
      <c r="D17" s="602">
        <v>4130</v>
      </c>
      <c r="E17" s="602">
        <v>7810</v>
      </c>
      <c r="F17" s="601">
        <v>2</v>
      </c>
      <c r="G17" s="601">
        <f t="shared" si="0"/>
        <v>8260</v>
      </c>
      <c r="H17" s="603">
        <v>1000</v>
      </c>
      <c r="I17" s="602">
        <v>9615000</v>
      </c>
      <c r="J17" s="604">
        <v>1</v>
      </c>
      <c r="K17" s="605">
        <f>+J17*I17*H17</f>
        <v>9615000000</v>
      </c>
      <c r="L17" s="606" t="s">
        <v>601</v>
      </c>
    </row>
    <row r="18" spans="1:14" s="599" customFormat="1">
      <c r="A18" s="588"/>
      <c r="B18" s="594" t="s">
        <v>643</v>
      </c>
      <c r="C18" s="588"/>
      <c r="D18" s="595"/>
      <c r="E18" s="595"/>
      <c r="F18" s="594"/>
      <c r="G18" s="594">
        <f t="shared" si="0"/>
        <v>0</v>
      </c>
      <c r="H18" s="596">
        <f t="shared" si="1"/>
        <v>0</v>
      </c>
      <c r="I18" s="595"/>
      <c r="J18" s="597"/>
      <c r="K18" s="595"/>
      <c r="L18" s="598"/>
    </row>
    <row r="19" spans="1:14" s="599" customFormat="1" ht="25.5">
      <c r="A19" s="600">
        <f>MAX(A10:A18)+1</f>
        <v>8</v>
      </c>
      <c r="B19" s="601" t="s">
        <v>637</v>
      </c>
      <c r="C19" s="600" t="s">
        <v>64</v>
      </c>
      <c r="D19" s="602">
        <v>6720</v>
      </c>
      <c r="E19" s="602">
        <v>17920</v>
      </c>
      <c r="F19" s="601">
        <v>4</v>
      </c>
      <c r="G19" s="601">
        <f t="shared" si="0"/>
        <v>26880</v>
      </c>
      <c r="H19" s="603">
        <v>9000</v>
      </c>
      <c r="I19" s="602">
        <v>9615000</v>
      </c>
      <c r="J19" s="604">
        <v>1</v>
      </c>
      <c r="K19" s="605">
        <f>+J19*I19*H19</f>
        <v>86535000000</v>
      </c>
      <c r="L19" s="606" t="s">
        <v>601</v>
      </c>
    </row>
    <row r="20" spans="1:14" s="599" customFormat="1">
      <c r="A20" s="588"/>
      <c r="B20" s="594" t="s">
        <v>602</v>
      </c>
      <c r="C20" s="588"/>
      <c r="D20" s="595"/>
      <c r="E20" s="595"/>
      <c r="F20" s="594"/>
      <c r="G20" s="594"/>
      <c r="H20" s="596"/>
      <c r="I20" s="595"/>
      <c r="J20" s="597"/>
      <c r="K20" s="595"/>
      <c r="L20" s="598"/>
    </row>
    <row r="21" spans="1:14" s="599" customFormat="1">
      <c r="A21" s="600">
        <f>MAX(A19:A20)+1</f>
        <v>9</v>
      </c>
      <c r="B21" s="601" t="s">
        <v>603</v>
      </c>
      <c r="C21" s="600" t="s">
        <v>457</v>
      </c>
      <c r="D21" s="602"/>
      <c r="E21" s="602"/>
      <c r="F21" s="601"/>
      <c r="G21" s="601"/>
      <c r="H21" s="603">
        <v>120000</v>
      </c>
      <c r="I21" s="602">
        <v>582771</v>
      </c>
      <c r="J21" s="604">
        <v>1</v>
      </c>
      <c r="K21" s="605">
        <f t="shared" ref="K21:K26" si="4">+J21*I21*H21</f>
        <v>69932520000</v>
      </c>
      <c r="L21" s="611" t="s">
        <v>608</v>
      </c>
      <c r="M21" s="599">
        <v>336863</v>
      </c>
    </row>
    <row r="22" spans="1:14" s="599" customFormat="1" ht="38.25">
      <c r="A22" s="600">
        <f>MAX(A20:A21)+1</f>
        <v>10</v>
      </c>
      <c r="B22" s="672" t="s">
        <v>605</v>
      </c>
      <c r="C22" s="600" t="s">
        <v>64</v>
      </c>
      <c r="D22" s="605"/>
      <c r="E22" s="605"/>
      <c r="F22" s="608"/>
      <c r="G22" s="608">
        <f>33600.2-7891</f>
        <v>25709.199999999997</v>
      </c>
      <c r="H22" s="608">
        <v>80000</v>
      </c>
      <c r="I22" s="605">
        <v>697200</v>
      </c>
      <c r="J22" s="609">
        <v>1.0880000000000001</v>
      </c>
      <c r="K22" s="605">
        <f t="shared" si="4"/>
        <v>60684288000.000008</v>
      </c>
      <c r="L22" s="611" t="s">
        <v>647</v>
      </c>
      <c r="M22" s="612">
        <f>41400*H22</f>
        <v>3312000000</v>
      </c>
    </row>
    <row r="23" spans="1:14" s="599" customFormat="1" ht="25.5">
      <c r="A23" s="600">
        <f>MAX(A21:A22)+1</f>
        <v>11</v>
      </c>
      <c r="B23" s="672" t="s">
        <v>648</v>
      </c>
      <c r="C23" s="600" t="s">
        <v>649</v>
      </c>
      <c r="D23" s="605"/>
      <c r="E23" s="605"/>
      <c r="F23" s="608"/>
      <c r="G23" s="608">
        <f>33600.2-7891</f>
        <v>25709.199999999997</v>
      </c>
      <c r="H23" s="608">
        <f>346*4*2.5</f>
        <v>3460</v>
      </c>
      <c r="I23" s="605">
        <v>1064000</v>
      </c>
      <c r="J23" s="609">
        <v>1</v>
      </c>
      <c r="K23" s="605">
        <f t="shared" si="4"/>
        <v>3681440000</v>
      </c>
      <c r="L23" s="606" t="s">
        <v>650</v>
      </c>
      <c r="M23" s="612">
        <f>120000^0.5</f>
        <v>346.41016151377545</v>
      </c>
    </row>
    <row r="24" spans="1:14" s="599" customFormat="1" ht="25.5">
      <c r="A24" s="600">
        <f>MAX(A22:A23)+1</f>
        <v>12</v>
      </c>
      <c r="B24" s="672" t="s">
        <v>340</v>
      </c>
      <c r="C24" s="600" t="s">
        <v>457</v>
      </c>
      <c r="D24" s="605"/>
      <c r="E24" s="605"/>
      <c r="F24" s="608"/>
      <c r="G24" s="608"/>
      <c r="H24" s="608">
        <v>350</v>
      </c>
      <c r="I24" s="613">
        <v>12634000</v>
      </c>
      <c r="J24" s="614">
        <v>1</v>
      </c>
      <c r="K24" s="605">
        <f t="shared" si="4"/>
        <v>4421900000</v>
      </c>
      <c r="L24" s="606" t="s">
        <v>377</v>
      </c>
      <c r="M24" s="612"/>
    </row>
    <row r="25" spans="1:14" s="599" customFormat="1" ht="25.5">
      <c r="A25" s="600">
        <f>MAX(A20:A24)+1</f>
        <v>13</v>
      </c>
      <c r="B25" s="672" t="s">
        <v>341</v>
      </c>
      <c r="C25" s="600" t="s">
        <v>457</v>
      </c>
      <c r="D25" s="605"/>
      <c r="E25" s="605"/>
      <c r="F25" s="608"/>
      <c r="G25" s="608"/>
      <c r="H25" s="608">
        <v>200</v>
      </c>
      <c r="I25" s="613">
        <v>12634000</v>
      </c>
      <c r="J25" s="614">
        <v>1</v>
      </c>
      <c r="K25" s="605">
        <f t="shared" si="4"/>
        <v>2526800000</v>
      </c>
      <c r="L25" s="606" t="s">
        <v>377</v>
      </c>
      <c r="M25" s="612"/>
    </row>
    <row r="26" spans="1:14" s="599" customFormat="1" ht="38.25">
      <c r="A26" s="600">
        <f>MAX(A20:A25)+1</f>
        <v>14</v>
      </c>
      <c r="B26" s="607" t="s">
        <v>604</v>
      </c>
      <c r="C26" s="600" t="s">
        <v>455</v>
      </c>
      <c r="D26" s="605"/>
      <c r="E26" s="605"/>
      <c r="F26" s="608"/>
      <c r="G26" s="608"/>
      <c r="H26" s="608">
        <v>560</v>
      </c>
      <c r="I26" s="613">
        <v>3149000</v>
      </c>
      <c r="J26" s="614">
        <v>1.0309999999999999</v>
      </c>
      <c r="K26" s="605">
        <f t="shared" si="4"/>
        <v>1818106639.9999998</v>
      </c>
      <c r="L26" s="611" t="s">
        <v>646</v>
      </c>
      <c r="M26" s="612"/>
    </row>
    <row r="27" spans="1:14" s="599" customFormat="1">
      <c r="A27" s="588" t="s">
        <v>68</v>
      </c>
      <c r="B27" s="594" t="s">
        <v>66</v>
      </c>
      <c r="C27" s="588"/>
      <c r="D27" s="595"/>
      <c r="E27" s="595"/>
      <c r="F27" s="594"/>
      <c r="G27" s="594"/>
      <c r="H27" s="596"/>
      <c r="I27" s="595"/>
      <c r="J27" s="609"/>
      <c r="K27" s="595">
        <f>SUM(K29:K42)</f>
        <v>65224535700</v>
      </c>
      <c r="L27" s="598"/>
    </row>
    <row r="28" spans="1:14" s="599" customFormat="1">
      <c r="A28" s="588"/>
      <c r="B28" s="594" t="s">
        <v>636</v>
      </c>
      <c r="C28" s="588"/>
      <c r="D28" s="595"/>
      <c r="E28" s="595"/>
      <c r="F28" s="594"/>
      <c r="G28" s="594"/>
      <c r="H28" s="596"/>
      <c r="I28" s="595"/>
      <c r="J28" s="597"/>
      <c r="K28" s="595"/>
      <c r="L28" s="598"/>
    </row>
    <row r="29" spans="1:14" s="599" customFormat="1" ht="38.25">
      <c r="A29" s="600">
        <v>1</v>
      </c>
      <c r="B29" s="601" t="s">
        <v>637</v>
      </c>
      <c r="C29" s="600" t="s">
        <v>64</v>
      </c>
      <c r="D29" s="602">
        <v>13730</v>
      </c>
      <c r="E29" s="602">
        <v>24830</v>
      </c>
      <c r="F29" s="601">
        <v>4</v>
      </c>
      <c r="G29" s="601">
        <f>+F29*D29</f>
        <v>54920</v>
      </c>
      <c r="H29" s="603">
        <v>34850</v>
      </c>
      <c r="I29" s="602">
        <v>1050000</v>
      </c>
      <c r="J29" s="604">
        <v>1.0429999999999999</v>
      </c>
      <c r="K29" s="605">
        <f>+J29*I29*H29</f>
        <v>38165977500</v>
      </c>
      <c r="L29" s="611" t="s">
        <v>644</v>
      </c>
      <c r="M29" s="612">
        <f>+H29+H31+H33+H35+H38+H40</f>
        <v>54550</v>
      </c>
      <c r="N29" s="610">
        <f>1050000*M29</f>
        <v>57277500000</v>
      </c>
    </row>
    <row r="30" spans="1:14" s="599" customFormat="1">
      <c r="A30" s="588"/>
      <c r="B30" s="594" t="s">
        <v>638</v>
      </c>
      <c r="C30" s="588"/>
      <c r="D30" s="595"/>
      <c r="E30" s="595"/>
      <c r="F30" s="594"/>
      <c r="G30" s="594">
        <f t="shared" ref="G30:G31" si="5">+F30*D30</f>
        <v>0</v>
      </c>
      <c r="H30" s="596">
        <f t="shared" ref="H30" si="6">+F30*D30</f>
        <v>0</v>
      </c>
      <c r="I30" s="595"/>
      <c r="J30" s="597"/>
      <c r="K30" s="595"/>
      <c r="L30" s="598"/>
    </row>
    <row r="31" spans="1:14" s="599" customFormat="1" ht="38.25">
      <c r="A31" s="600">
        <v>2</v>
      </c>
      <c r="B31" s="601" t="s">
        <v>637</v>
      </c>
      <c r="C31" s="600" t="s">
        <v>64</v>
      </c>
      <c r="D31" s="602">
        <v>8770</v>
      </c>
      <c r="E31" s="602">
        <v>11010</v>
      </c>
      <c r="F31" s="601">
        <v>4</v>
      </c>
      <c r="G31" s="601">
        <f t="shared" si="5"/>
        <v>35080</v>
      </c>
      <c r="H31" s="603">
        <v>6600</v>
      </c>
      <c r="I31" s="602">
        <v>1050000</v>
      </c>
      <c r="J31" s="604">
        <v>1.0429999999999999</v>
      </c>
      <c r="K31" s="605">
        <f>+J31*I31*H31</f>
        <v>7227990000</v>
      </c>
      <c r="L31" s="611" t="s">
        <v>644</v>
      </c>
    </row>
    <row r="32" spans="1:14" s="599" customFormat="1">
      <c r="A32" s="588"/>
      <c r="B32" s="594" t="s">
        <v>639</v>
      </c>
      <c r="C32" s="588"/>
      <c r="D32" s="595"/>
      <c r="E32" s="595"/>
      <c r="F32" s="594"/>
      <c r="G32" s="594">
        <f t="shared" ref="G32:G33" si="7">+F32*D32</f>
        <v>0</v>
      </c>
      <c r="H32" s="596">
        <f t="shared" ref="H32" si="8">+F32*D32</f>
        <v>0</v>
      </c>
      <c r="I32" s="595"/>
      <c r="J32" s="597"/>
      <c r="K32" s="595"/>
      <c r="L32" s="598"/>
    </row>
    <row r="33" spans="1:13" s="599" customFormat="1" ht="38.25">
      <c r="A33" s="600">
        <v>3</v>
      </c>
      <c r="B33" s="601" t="s">
        <v>637</v>
      </c>
      <c r="C33" s="600" t="s">
        <v>64</v>
      </c>
      <c r="D33" s="602">
        <v>5130</v>
      </c>
      <c r="E33" s="602">
        <v>9545</v>
      </c>
      <c r="F33" s="601">
        <v>4</v>
      </c>
      <c r="G33" s="601">
        <f t="shared" si="7"/>
        <v>20520</v>
      </c>
      <c r="H33" s="603">
        <v>500</v>
      </c>
      <c r="I33" s="602">
        <v>1050000</v>
      </c>
      <c r="J33" s="604">
        <v>1.0429999999999999</v>
      </c>
      <c r="K33" s="605">
        <f>+J33*I33*H33</f>
        <v>547575000</v>
      </c>
      <c r="L33" s="611" t="s">
        <v>644</v>
      </c>
    </row>
    <row r="34" spans="1:13" s="599" customFormat="1">
      <c r="A34" s="588"/>
      <c r="B34" s="594" t="s">
        <v>641</v>
      </c>
      <c r="C34" s="588"/>
      <c r="D34" s="595"/>
      <c r="E34" s="595"/>
      <c r="F34" s="594"/>
      <c r="G34" s="594">
        <f>+F34*D34</f>
        <v>0</v>
      </c>
      <c r="H34" s="596">
        <f>+F34*D34</f>
        <v>0</v>
      </c>
      <c r="I34" s="595"/>
      <c r="J34" s="597"/>
      <c r="K34" s="595"/>
      <c r="L34" s="598"/>
    </row>
    <row r="35" spans="1:13" s="599" customFormat="1" ht="38.25">
      <c r="A35" s="600">
        <f>MAX(A32:A34)+1</f>
        <v>4</v>
      </c>
      <c r="B35" s="601" t="s">
        <v>576</v>
      </c>
      <c r="C35" s="600" t="s">
        <v>64</v>
      </c>
      <c r="D35" s="602">
        <v>2600</v>
      </c>
      <c r="E35" s="602">
        <v>2600</v>
      </c>
      <c r="F35" s="601">
        <v>1</v>
      </c>
      <c r="G35" s="601">
        <f>+F35*D35</f>
        <v>2600</v>
      </c>
      <c r="H35" s="603">
        <f>+F35*D35</f>
        <v>2600</v>
      </c>
      <c r="I35" s="602">
        <v>1050000</v>
      </c>
      <c r="J35" s="604">
        <v>1.0429999999999999</v>
      </c>
      <c r="K35" s="605">
        <f>+J35*I35*H35</f>
        <v>2847390000</v>
      </c>
      <c r="L35" s="611" t="s">
        <v>644</v>
      </c>
    </row>
    <row r="36" spans="1:13" s="599" customFormat="1" ht="38.25">
      <c r="A36" s="600">
        <f>MAX(A33:A35)+1</f>
        <v>5</v>
      </c>
      <c r="B36" s="601" t="s">
        <v>642</v>
      </c>
      <c r="C36" s="600" t="s">
        <v>64</v>
      </c>
      <c r="D36" s="602">
        <v>1700</v>
      </c>
      <c r="E36" s="602">
        <v>1700</v>
      </c>
      <c r="F36" s="601">
        <v>1</v>
      </c>
      <c r="G36" s="601">
        <f>+F36*D36</f>
        <v>1700</v>
      </c>
      <c r="H36" s="603">
        <f>8000-H35</f>
        <v>5400</v>
      </c>
      <c r="I36" s="605">
        <v>332000</v>
      </c>
      <c r="J36" s="609">
        <v>1.0489999999999999</v>
      </c>
      <c r="K36" s="605">
        <f t="shared" ref="K36" si="9">+J36*I36*H36</f>
        <v>1880647200</v>
      </c>
      <c r="L36" s="611" t="s">
        <v>645</v>
      </c>
    </row>
    <row r="37" spans="1:13" s="599" customFormat="1">
      <c r="A37" s="588"/>
      <c r="B37" s="594" t="s">
        <v>640</v>
      </c>
      <c r="C37" s="588"/>
      <c r="D37" s="595"/>
      <c r="E37" s="595"/>
      <c r="F37" s="594"/>
      <c r="G37" s="594">
        <f t="shared" ref="G37:G38" si="10">+F37*D37</f>
        <v>0</v>
      </c>
      <c r="H37" s="596">
        <f t="shared" ref="H37" si="11">+F37*D37</f>
        <v>0</v>
      </c>
      <c r="I37" s="595"/>
      <c r="J37" s="597"/>
      <c r="K37" s="595"/>
      <c r="L37" s="598"/>
    </row>
    <row r="38" spans="1:13" s="599" customFormat="1" ht="38.25">
      <c r="A38" s="600">
        <f>MAX(A30:A37)+1</f>
        <v>6</v>
      </c>
      <c r="B38" s="601" t="s">
        <v>637</v>
      </c>
      <c r="C38" s="600" t="s">
        <v>64</v>
      </c>
      <c r="D38" s="602">
        <v>4130</v>
      </c>
      <c r="E38" s="602">
        <v>7810</v>
      </c>
      <c r="F38" s="601">
        <v>2</v>
      </c>
      <c r="G38" s="601">
        <f t="shared" si="10"/>
        <v>8260</v>
      </c>
      <c r="H38" s="603">
        <v>1000</v>
      </c>
      <c r="I38" s="602">
        <v>1050000</v>
      </c>
      <c r="J38" s="604">
        <v>1.0429999999999999</v>
      </c>
      <c r="K38" s="605">
        <f>+J38*I38*H38</f>
        <v>1095150000</v>
      </c>
      <c r="L38" s="611" t="s">
        <v>644</v>
      </c>
    </row>
    <row r="39" spans="1:13" s="599" customFormat="1">
      <c r="A39" s="588"/>
      <c r="B39" s="594" t="s">
        <v>643</v>
      </c>
      <c r="C39" s="588"/>
      <c r="D39" s="595"/>
      <c r="E39" s="595"/>
      <c r="F39" s="594"/>
      <c r="G39" s="594">
        <f t="shared" ref="G39:G40" si="12">+F39*D39</f>
        <v>0</v>
      </c>
      <c r="H39" s="596">
        <f t="shared" ref="H39" si="13">+F39*D39</f>
        <v>0</v>
      </c>
      <c r="I39" s="595"/>
      <c r="J39" s="597"/>
      <c r="K39" s="595"/>
      <c r="L39" s="598"/>
    </row>
    <row r="40" spans="1:13" s="599" customFormat="1" ht="38.25">
      <c r="A40" s="600">
        <f>MAX(A32:A39)+1</f>
        <v>7</v>
      </c>
      <c r="B40" s="601" t="s">
        <v>637</v>
      </c>
      <c r="C40" s="600" t="s">
        <v>64</v>
      </c>
      <c r="D40" s="602">
        <v>6720</v>
      </c>
      <c r="E40" s="602">
        <v>17920</v>
      </c>
      <c r="F40" s="601">
        <v>4</v>
      </c>
      <c r="G40" s="601">
        <f t="shared" si="12"/>
        <v>26880</v>
      </c>
      <c r="H40" s="603">
        <v>9000</v>
      </c>
      <c r="I40" s="602">
        <v>1050000</v>
      </c>
      <c r="J40" s="604">
        <v>1.0429999999999999</v>
      </c>
      <c r="K40" s="605">
        <f>+J40*I40*H40</f>
        <v>9856350000</v>
      </c>
      <c r="L40" s="611" t="s">
        <v>644</v>
      </c>
    </row>
    <row r="41" spans="1:13" s="599" customFormat="1">
      <c r="A41" s="588"/>
      <c r="B41" s="594" t="s">
        <v>602</v>
      </c>
      <c r="C41" s="588"/>
      <c r="D41" s="595"/>
      <c r="E41" s="595"/>
      <c r="F41" s="594"/>
      <c r="G41" s="594"/>
      <c r="H41" s="596"/>
      <c r="I41" s="595"/>
      <c r="J41" s="597"/>
      <c r="K41" s="595"/>
      <c r="L41" s="598"/>
    </row>
    <row r="42" spans="1:13" s="599" customFormat="1" ht="38.25">
      <c r="A42" s="600">
        <f>MAX(A40:A41)+1</f>
        <v>8</v>
      </c>
      <c r="B42" s="672" t="s">
        <v>605</v>
      </c>
      <c r="C42" s="600" t="s">
        <v>64</v>
      </c>
      <c r="D42" s="605"/>
      <c r="E42" s="605"/>
      <c r="F42" s="608"/>
      <c r="G42" s="608">
        <f>33600.2-7891</f>
        <v>25709.199999999997</v>
      </c>
      <c r="H42" s="608">
        <v>80000</v>
      </c>
      <c r="I42" s="605">
        <f>414000000/10000</f>
        <v>41400</v>
      </c>
      <c r="J42" s="609">
        <v>1.0880000000000001</v>
      </c>
      <c r="K42" s="605">
        <f>+J42*I42*H42</f>
        <v>3603456000.0000005</v>
      </c>
      <c r="L42" s="611" t="s">
        <v>647</v>
      </c>
      <c r="M42" s="612">
        <f>41400*H42</f>
        <v>3312000000</v>
      </c>
    </row>
    <row r="43" spans="1:13" s="620" customFormat="1" ht="28.5">
      <c r="A43" s="615" t="s">
        <v>92</v>
      </c>
      <c r="B43" s="616" t="s">
        <v>553</v>
      </c>
      <c r="C43" s="615"/>
      <c r="D43" s="617"/>
      <c r="E43" s="617"/>
      <c r="F43" s="616"/>
      <c r="G43" s="616"/>
      <c r="H43" s="618"/>
      <c r="I43" s="617"/>
      <c r="J43" s="614"/>
      <c r="K43" s="617">
        <f>+(K27+K5)*0.15</f>
        <v>118244456391</v>
      </c>
      <c r="L43" s="619"/>
    </row>
    <row r="44" spans="1:13" s="620" customFormat="1">
      <c r="A44" s="615" t="s">
        <v>93</v>
      </c>
      <c r="B44" s="616" t="s">
        <v>554</v>
      </c>
      <c r="C44" s="615"/>
      <c r="D44" s="617"/>
      <c r="E44" s="617"/>
      <c r="F44" s="616"/>
      <c r="G44" s="616"/>
      <c r="H44" s="618"/>
      <c r="I44" s="617"/>
      <c r="J44" s="614"/>
      <c r="K44" s="617">
        <f>+K45+K46</f>
        <v>181308166466.20001</v>
      </c>
      <c r="L44" s="619"/>
    </row>
    <row r="45" spans="1:13" s="620" customFormat="1">
      <c r="A45" s="621">
        <v>1</v>
      </c>
      <c r="B45" s="622" t="s">
        <v>555</v>
      </c>
      <c r="C45" s="621"/>
      <c r="D45" s="623"/>
      <c r="E45" s="623"/>
      <c r="F45" s="622"/>
      <c r="G45" s="622"/>
      <c r="H45" s="624"/>
      <c r="I45" s="623"/>
      <c r="J45" s="614"/>
      <c r="K45" s="623">
        <f>+($K$43+$K$27+$K$5)*0.1</f>
        <v>90654083233.100006</v>
      </c>
      <c r="L45" s="619"/>
    </row>
    <row r="46" spans="1:13" s="620" customFormat="1">
      <c r="A46" s="621">
        <v>2</v>
      </c>
      <c r="B46" s="622" t="s">
        <v>556</v>
      </c>
      <c r="C46" s="621"/>
      <c r="D46" s="623"/>
      <c r="E46" s="623"/>
      <c r="F46" s="622"/>
      <c r="G46" s="622"/>
      <c r="H46" s="624"/>
      <c r="I46" s="623"/>
      <c r="J46" s="614"/>
      <c r="K46" s="623">
        <f>+($K$43+$K$27+$K$5)*0.1</f>
        <v>90654083233.100006</v>
      </c>
      <c r="L46" s="619"/>
    </row>
    <row r="47" spans="1:13" s="620" customFormat="1">
      <c r="A47" s="615"/>
      <c r="B47" s="616" t="s">
        <v>445</v>
      </c>
      <c r="C47" s="615"/>
      <c r="D47" s="617"/>
      <c r="E47" s="617"/>
      <c r="F47" s="616"/>
      <c r="G47" s="616"/>
      <c r="H47" s="618"/>
      <c r="I47" s="617"/>
      <c r="J47" s="614"/>
      <c r="K47" s="617">
        <f>+K44+K43+K27+K5</f>
        <v>1087848998797.2</v>
      </c>
      <c r="L47" s="619"/>
    </row>
    <row r="48" spans="1:13" s="620" customFormat="1">
      <c r="A48" s="615"/>
      <c r="B48" s="616" t="s">
        <v>411</v>
      </c>
      <c r="C48" s="615"/>
      <c r="D48" s="617"/>
      <c r="E48" s="617"/>
      <c r="F48" s="616"/>
      <c r="G48" s="616"/>
      <c r="H48" s="618"/>
      <c r="I48" s="617"/>
      <c r="J48" s="614"/>
      <c r="K48" s="617">
        <f>+ROUND(K47,-6)</f>
        <v>1087849000000</v>
      </c>
      <c r="L48" s="619"/>
    </row>
    <row r="50" spans="11:11">
      <c r="K50" s="583"/>
    </row>
    <row r="51" spans="11:11">
      <c r="K51" s="582">
        <v>805000000000</v>
      </c>
    </row>
    <row r="52" spans="11:11">
      <c r="K52" s="583">
        <f>+K48-K51</f>
        <v>282849000000</v>
      </c>
    </row>
  </sheetData>
  <mergeCells count="2">
    <mergeCell ref="A2:L2"/>
    <mergeCell ref="A3:L3"/>
  </mergeCells>
  <printOptions horizontalCentered="1"/>
  <pageMargins left="0.74803149606299213" right="0.51181102362204722" top="0.37" bottom="0.54" header="0.25" footer="0.2"/>
  <pageSetup paperSize="9" scale="85" fitToHeight="0" orientation="landscape" blackAndWhite="1" cellComments="atEnd" r:id="rId1"/>
  <headerFooter alignWithMargins="0">
    <oddFooter>&amp;C&amp;P/&amp;N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F13"/>
  <sheetViews>
    <sheetView workbookViewId="0">
      <selection activeCell="B27" sqref="B27"/>
    </sheetView>
  </sheetViews>
  <sheetFormatPr defaultRowHeight="15"/>
  <cols>
    <col min="1" max="1" width="9.140625" style="14"/>
    <col min="2" max="2" width="74.140625" style="14" customWidth="1"/>
    <col min="3" max="3" width="9.140625" style="14"/>
    <col min="4" max="4" width="10.85546875" style="14" customWidth="1"/>
    <col min="5" max="5" width="15.7109375" style="14" customWidth="1"/>
    <col min="6" max="16384" width="9.140625" style="14"/>
  </cols>
  <sheetData>
    <row r="3" spans="2:6">
      <c r="C3" s="14" t="s">
        <v>273</v>
      </c>
    </row>
    <row r="4" spans="2:6">
      <c r="B4" s="14" t="s">
        <v>549</v>
      </c>
      <c r="C4" s="14" t="s">
        <v>64</v>
      </c>
      <c r="D4" s="581">
        <v>338838</v>
      </c>
    </row>
    <row r="5" spans="2:6">
      <c r="B5" s="14" t="s">
        <v>594</v>
      </c>
      <c r="C5" s="14" t="s">
        <v>64</v>
      </c>
      <c r="D5" s="581">
        <v>336863</v>
      </c>
    </row>
    <row r="6" spans="2:6">
      <c r="B6" s="14" t="s">
        <v>595</v>
      </c>
      <c r="C6" s="14" t="s">
        <v>64</v>
      </c>
      <c r="D6" s="581">
        <f>+D5*0.3</f>
        <v>101058.9</v>
      </c>
      <c r="E6" s="581"/>
    </row>
    <row r="7" spans="2:6">
      <c r="B7" s="14" t="s">
        <v>596</v>
      </c>
      <c r="C7" s="14" t="s">
        <v>64</v>
      </c>
      <c r="D7" s="581">
        <f>+D5*0.5</f>
        <v>168431.5</v>
      </c>
      <c r="E7" s="581"/>
    </row>
    <row r="8" spans="2:6">
      <c r="B8" s="14" t="s">
        <v>597</v>
      </c>
      <c r="C8" s="14" t="s">
        <v>64</v>
      </c>
      <c r="D8" s="581">
        <f>+D5*0.5*0.7</f>
        <v>117902.04999999999</v>
      </c>
    </row>
    <row r="9" spans="2:6">
      <c r="B9" s="14" t="s">
        <v>598</v>
      </c>
      <c r="C9" s="14" t="s">
        <v>64</v>
      </c>
      <c r="D9" s="581">
        <f>+D6*0.5*0.3</f>
        <v>15158.834999999999</v>
      </c>
    </row>
    <row r="13" spans="2:6">
      <c r="E13" s="14">
        <f>4000*30</f>
        <v>120000</v>
      </c>
      <c r="F13" s="14">
        <f>+E13*0.4</f>
        <v>48000</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U52"/>
  <sheetViews>
    <sheetView view="pageBreakPreview" topLeftCell="A30" zoomScaleNormal="100" zoomScaleSheetLayoutView="100" workbookViewId="0">
      <selection activeCell="G42" sqref="G42"/>
    </sheetView>
  </sheetViews>
  <sheetFormatPr defaultColWidth="20" defaultRowHeight="18.75"/>
  <cols>
    <col min="1" max="1" width="37.85546875" style="533" customWidth="1"/>
    <col min="2" max="2" width="19.140625" style="533" customWidth="1"/>
    <col min="3" max="3" width="20" style="533" customWidth="1"/>
    <col min="4" max="4" width="21.140625" style="533" customWidth="1"/>
    <col min="5" max="6" width="18.85546875" style="533" customWidth="1"/>
    <col min="7" max="9" width="11.42578125" style="533" customWidth="1"/>
    <col min="10" max="10" width="16.85546875" style="533" bestFit="1" customWidth="1"/>
    <col min="11" max="252" width="11.42578125" style="533" customWidth="1"/>
    <col min="253" max="253" width="37.85546875" style="533" customWidth="1"/>
    <col min="254" max="254" width="19.140625" style="533" customWidth="1"/>
    <col min="255" max="255" width="20" style="533" customWidth="1"/>
    <col min="256" max="16384" width="20" style="532"/>
  </cols>
  <sheetData>
    <row r="1" spans="1:255" ht="20.25">
      <c r="A1" s="795" t="s">
        <v>492</v>
      </c>
      <c r="B1" s="795"/>
      <c r="C1" s="795"/>
      <c r="D1" s="795"/>
      <c r="E1" s="795"/>
      <c r="F1" s="531"/>
      <c r="G1" s="531"/>
      <c r="H1" s="531"/>
      <c r="I1" s="531"/>
      <c r="J1" s="531"/>
      <c r="K1" s="531"/>
      <c r="L1" s="531"/>
      <c r="M1" s="531"/>
      <c r="N1" s="531"/>
      <c r="O1" s="531"/>
      <c r="P1" s="531"/>
      <c r="Q1" s="531"/>
      <c r="R1" s="531"/>
      <c r="S1" s="531"/>
      <c r="T1" s="531"/>
      <c r="U1" s="531"/>
      <c r="V1" s="531"/>
      <c r="W1" s="531"/>
      <c r="X1" s="531"/>
      <c r="Y1" s="531"/>
      <c r="Z1" s="531"/>
      <c r="AA1" s="531"/>
      <c r="AB1" s="531"/>
      <c r="AC1" s="531"/>
      <c r="AD1" s="531"/>
      <c r="AE1" s="531"/>
      <c r="AF1" s="531"/>
      <c r="AG1" s="531"/>
      <c r="AH1" s="531"/>
      <c r="AI1" s="531"/>
      <c r="AJ1" s="531"/>
      <c r="AK1" s="531"/>
      <c r="AL1" s="531"/>
      <c r="AM1" s="531"/>
      <c r="AN1" s="531"/>
      <c r="AO1" s="531"/>
      <c r="AP1" s="531"/>
      <c r="AQ1" s="531"/>
      <c r="AR1" s="531"/>
      <c r="AS1" s="531"/>
      <c r="AT1" s="531"/>
      <c r="AU1" s="531"/>
      <c r="AV1" s="531"/>
      <c r="AW1" s="531"/>
      <c r="AX1" s="531"/>
      <c r="AY1" s="531"/>
      <c r="AZ1" s="531"/>
      <c r="BA1" s="531"/>
      <c r="BB1" s="531"/>
      <c r="BC1" s="531"/>
      <c r="BD1" s="531"/>
      <c r="BE1" s="531"/>
      <c r="BF1" s="531"/>
      <c r="BG1" s="531"/>
      <c r="BH1" s="531"/>
      <c r="BI1" s="531"/>
      <c r="BJ1" s="531"/>
      <c r="BK1" s="531"/>
      <c r="BL1" s="531"/>
      <c r="BM1" s="531"/>
      <c r="BN1" s="531"/>
      <c r="BO1" s="531"/>
      <c r="BP1" s="531"/>
      <c r="BQ1" s="531"/>
      <c r="BR1" s="531"/>
      <c r="BS1" s="531"/>
      <c r="BT1" s="531"/>
      <c r="BU1" s="531"/>
      <c r="BV1" s="531"/>
      <c r="BW1" s="531"/>
      <c r="BX1" s="531"/>
      <c r="BY1" s="531"/>
      <c r="BZ1" s="531"/>
      <c r="CA1" s="531"/>
      <c r="CB1" s="531"/>
      <c r="CC1" s="531"/>
      <c r="CD1" s="531"/>
      <c r="CE1" s="531"/>
      <c r="CF1" s="531"/>
      <c r="CG1" s="531"/>
      <c r="CH1" s="531"/>
      <c r="CI1" s="531"/>
      <c r="CJ1" s="531"/>
      <c r="CK1" s="531"/>
      <c r="CL1" s="531"/>
      <c r="CM1" s="531"/>
      <c r="CN1" s="531"/>
      <c r="CO1" s="531"/>
      <c r="CP1" s="531"/>
      <c r="CQ1" s="531"/>
      <c r="CR1" s="531"/>
      <c r="CS1" s="531"/>
      <c r="CT1" s="531"/>
      <c r="CU1" s="531"/>
      <c r="CV1" s="531"/>
      <c r="CW1" s="531"/>
      <c r="CX1" s="531"/>
      <c r="CY1" s="531"/>
      <c r="CZ1" s="531"/>
      <c r="DA1" s="531"/>
      <c r="DB1" s="531"/>
      <c r="DC1" s="531"/>
      <c r="DD1" s="531"/>
      <c r="DE1" s="531"/>
      <c r="DF1" s="531"/>
      <c r="DG1" s="531"/>
      <c r="DH1" s="531"/>
      <c r="DI1" s="531"/>
      <c r="DJ1" s="531"/>
      <c r="DK1" s="531"/>
      <c r="DL1" s="531"/>
      <c r="DM1" s="531"/>
      <c r="DN1" s="531"/>
      <c r="DO1" s="531"/>
      <c r="DP1" s="531"/>
      <c r="DQ1" s="531"/>
      <c r="DR1" s="531"/>
      <c r="DS1" s="531"/>
      <c r="DT1" s="531"/>
      <c r="DU1" s="531"/>
      <c r="DV1" s="531"/>
      <c r="DW1" s="531"/>
      <c r="DX1" s="531"/>
      <c r="DY1" s="531"/>
      <c r="DZ1" s="531"/>
      <c r="EA1" s="531"/>
      <c r="EB1" s="531"/>
      <c r="EC1" s="531"/>
      <c r="ED1" s="531"/>
      <c r="EE1" s="531"/>
      <c r="EF1" s="531"/>
      <c r="EG1" s="531"/>
      <c r="EH1" s="531"/>
      <c r="EI1" s="531"/>
      <c r="EJ1" s="531"/>
      <c r="EK1" s="531"/>
      <c r="EL1" s="531"/>
      <c r="EM1" s="531"/>
      <c r="EN1" s="531"/>
      <c r="EO1" s="531"/>
      <c r="EP1" s="531"/>
      <c r="EQ1" s="531"/>
      <c r="ER1" s="531"/>
      <c r="ES1" s="531"/>
      <c r="ET1" s="531"/>
      <c r="EU1" s="531"/>
      <c r="EV1" s="531"/>
      <c r="EW1" s="531"/>
      <c r="EX1" s="531"/>
      <c r="EY1" s="531"/>
      <c r="EZ1" s="531"/>
      <c r="FA1" s="531"/>
      <c r="FB1" s="531"/>
      <c r="FC1" s="531"/>
      <c r="FD1" s="531"/>
      <c r="FE1" s="531"/>
      <c r="FF1" s="531"/>
      <c r="FG1" s="531"/>
      <c r="FH1" s="531"/>
      <c r="FI1" s="531"/>
      <c r="FJ1" s="531"/>
      <c r="FK1" s="531"/>
      <c r="FL1" s="531"/>
      <c r="FM1" s="531"/>
      <c r="FN1" s="531"/>
      <c r="FO1" s="531"/>
      <c r="FP1" s="531"/>
      <c r="FQ1" s="531"/>
      <c r="FR1" s="531"/>
      <c r="FS1" s="531"/>
      <c r="FT1" s="531"/>
      <c r="FU1" s="531"/>
      <c r="FV1" s="531"/>
      <c r="FW1" s="531"/>
      <c r="FX1" s="531"/>
      <c r="FY1" s="531"/>
      <c r="FZ1" s="531"/>
      <c r="GA1" s="531"/>
      <c r="GB1" s="531"/>
      <c r="GC1" s="531"/>
      <c r="GD1" s="531"/>
      <c r="GE1" s="531"/>
      <c r="GF1" s="531"/>
      <c r="GG1" s="531"/>
      <c r="GH1" s="531"/>
      <c r="GI1" s="531"/>
      <c r="GJ1" s="531"/>
      <c r="GK1" s="531"/>
      <c r="GL1" s="531"/>
      <c r="GM1" s="531"/>
      <c r="GN1" s="531"/>
      <c r="GO1" s="531"/>
      <c r="GP1" s="531"/>
      <c r="GQ1" s="531"/>
      <c r="GR1" s="531"/>
      <c r="GS1" s="531"/>
      <c r="GT1" s="531"/>
      <c r="GU1" s="531"/>
      <c r="GV1" s="531"/>
      <c r="GW1" s="531"/>
      <c r="GX1" s="531"/>
      <c r="GY1" s="531"/>
      <c r="GZ1" s="531"/>
      <c r="HA1" s="531"/>
      <c r="HB1" s="531"/>
      <c r="HC1" s="531"/>
      <c r="HD1" s="531"/>
      <c r="HE1" s="531"/>
      <c r="HF1" s="531"/>
      <c r="HG1" s="531"/>
      <c r="HH1" s="531"/>
      <c r="HI1" s="531"/>
      <c r="HJ1" s="531"/>
      <c r="HK1" s="531"/>
      <c r="HL1" s="531"/>
      <c r="HM1" s="531"/>
      <c r="HN1" s="531"/>
      <c r="HO1" s="531"/>
      <c r="HP1" s="531"/>
      <c r="HQ1" s="531"/>
      <c r="HR1" s="531"/>
      <c r="HS1" s="531"/>
      <c r="HT1" s="531"/>
      <c r="HU1" s="531"/>
      <c r="HV1" s="531"/>
      <c r="HW1" s="531"/>
      <c r="HX1" s="531"/>
      <c r="HY1" s="531"/>
      <c r="HZ1" s="531"/>
      <c r="IA1" s="531"/>
      <c r="IB1" s="531"/>
      <c r="IC1" s="531"/>
      <c r="ID1" s="531"/>
      <c r="IE1" s="531"/>
      <c r="IF1" s="531"/>
      <c r="IG1" s="531"/>
      <c r="IH1" s="531"/>
      <c r="II1" s="531"/>
      <c r="IJ1" s="531"/>
      <c r="IK1" s="531"/>
      <c r="IL1" s="531"/>
      <c r="IM1" s="531"/>
      <c r="IN1" s="531"/>
      <c r="IO1" s="531"/>
      <c r="IP1" s="531"/>
      <c r="IQ1" s="531"/>
      <c r="IR1" s="531"/>
      <c r="IS1" s="531"/>
      <c r="IT1" s="531"/>
      <c r="IU1" s="531"/>
    </row>
    <row r="2" spans="1:255">
      <c r="A2" s="796" t="s">
        <v>493</v>
      </c>
      <c r="B2" s="796"/>
      <c r="C2" s="796"/>
      <c r="D2" s="796"/>
      <c r="E2" s="796"/>
    </row>
    <row r="3" spans="1:255" s="535" customFormat="1" ht="37.5" customHeight="1">
      <c r="A3" s="794" t="s">
        <v>494</v>
      </c>
      <c r="B3" s="794"/>
      <c r="C3" s="794"/>
      <c r="D3" s="794"/>
      <c r="E3" s="794"/>
      <c r="F3" s="534"/>
      <c r="G3" s="534"/>
      <c r="H3" s="534"/>
      <c r="I3" s="534"/>
      <c r="J3" s="534"/>
      <c r="K3" s="534"/>
      <c r="L3" s="534"/>
      <c r="M3" s="534"/>
      <c r="N3" s="534"/>
      <c r="O3" s="534"/>
      <c r="P3" s="534"/>
      <c r="Q3" s="534"/>
      <c r="R3" s="534"/>
      <c r="S3" s="534"/>
      <c r="T3" s="534"/>
      <c r="U3" s="534"/>
      <c r="V3" s="534"/>
      <c r="W3" s="534"/>
      <c r="X3" s="534"/>
      <c r="Y3" s="534"/>
      <c r="Z3" s="534"/>
      <c r="AA3" s="534"/>
      <c r="AB3" s="534"/>
      <c r="AC3" s="534"/>
      <c r="AD3" s="534"/>
      <c r="AE3" s="534"/>
      <c r="AF3" s="534"/>
      <c r="AG3" s="534"/>
      <c r="AH3" s="534"/>
      <c r="AI3" s="534"/>
      <c r="AJ3" s="534"/>
      <c r="AK3" s="534"/>
      <c r="AL3" s="534"/>
      <c r="AM3" s="534"/>
      <c r="AN3" s="534"/>
      <c r="AO3" s="534"/>
      <c r="AP3" s="534"/>
      <c r="AQ3" s="534"/>
      <c r="AR3" s="534"/>
      <c r="AS3" s="534"/>
      <c r="AT3" s="534"/>
      <c r="AU3" s="534"/>
      <c r="AV3" s="534"/>
      <c r="AW3" s="534"/>
      <c r="AX3" s="534"/>
      <c r="AY3" s="534"/>
      <c r="AZ3" s="534"/>
      <c r="BA3" s="534"/>
      <c r="BB3" s="534"/>
      <c r="BC3" s="534"/>
      <c r="BD3" s="534"/>
      <c r="BE3" s="534"/>
      <c r="BF3" s="534"/>
      <c r="BG3" s="534"/>
      <c r="BH3" s="534"/>
      <c r="BI3" s="534"/>
      <c r="BJ3" s="534"/>
      <c r="BK3" s="534"/>
      <c r="BL3" s="534"/>
      <c r="BM3" s="534"/>
      <c r="BN3" s="534"/>
      <c r="BO3" s="534"/>
      <c r="BP3" s="534"/>
      <c r="BQ3" s="534"/>
      <c r="BR3" s="534"/>
      <c r="BS3" s="534"/>
      <c r="BT3" s="534"/>
      <c r="BU3" s="534"/>
      <c r="BV3" s="534"/>
      <c r="BW3" s="534"/>
      <c r="BX3" s="534"/>
      <c r="BY3" s="534"/>
      <c r="BZ3" s="534"/>
      <c r="CA3" s="534"/>
      <c r="CB3" s="534"/>
      <c r="CC3" s="534"/>
      <c r="CD3" s="534"/>
      <c r="CE3" s="534"/>
      <c r="CF3" s="534"/>
      <c r="CG3" s="534"/>
      <c r="CH3" s="534"/>
      <c r="CI3" s="534"/>
      <c r="CJ3" s="534"/>
      <c r="CK3" s="534"/>
      <c r="CL3" s="534"/>
      <c r="CM3" s="534"/>
      <c r="CN3" s="534"/>
      <c r="CO3" s="534"/>
      <c r="CP3" s="534"/>
      <c r="CQ3" s="534"/>
      <c r="CR3" s="534"/>
      <c r="CS3" s="534"/>
      <c r="CT3" s="534"/>
      <c r="CU3" s="534"/>
      <c r="CV3" s="534"/>
      <c r="CW3" s="534"/>
      <c r="CX3" s="534"/>
      <c r="CY3" s="534"/>
      <c r="CZ3" s="534"/>
      <c r="DA3" s="534"/>
      <c r="DB3" s="534"/>
      <c r="DC3" s="534"/>
      <c r="DD3" s="534"/>
      <c r="DE3" s="534"/>
      <c r="DF3" s="534"/>
      <c r="DG3" s="534"/>
      <c r="DH3" s="534"/>
      <c r="DI3" s="534"/>
      <c r="DJ3" s="534"/>
      <c r="DK3" s="534"/>
      <c r="DL3" s="534"/>
      <c r="DM3" s="534"/>
      <c r="DN3" s="534"/>
      <c r="DO3" s="534"/>
      <c r="DP3" s="534"/>
      <c r="DQ3" s="534"/>
      <c r="DR3" s="534"/>
      <c r="DS3" s="534"/>
      <c r="DT3" s="534"/>
      <c r="DU3" s="534"/>
      <c r="DV3" s="534"/>
      <c r="DW3" s="534"/>
      <c r="DX3" s="534"/>
      <c r="DY3" s="534"/>
      <c r="DZ3" s="534"/>
      <c r="EA3" s="534"/>
      <c r="EB3" s="534"/>
      <c r="EC3" s="534"/>
      <c r="ED3" s="534"/>
      <c r="EE3" s="534"/>
      <c r="EF3" s="534"/>
      <c r="EG3" s="534"/>
      <c r="EH3" s="534"/>
      <c r="EI3" s="534"/>
      <c r="EJ3" s="534"/>
      <c r="EK3" s="534"/>
      <c r="EL3" s="534"/>
      <c r="EM3" s="534"/>
      <c r="EN3" s="534"/>
      <c r="EO3" s="534"/>
      <c r="EP3" s="534"/>
      <c r="EQ3" s="534"/>
      <c r="ER3" s="534"/>
      <c r="ES3" s="534"/>
      <c r="ET3" s="534"/>
      <c r="EU3" s="534"/>
      <c r="EV3" s="534"/>
      <c r="EW3" s="534"/>
      <c r="EX3" s="534"/>
      <c r="EY3" s="534"/>
      <c r="EZ3" s="534"/>
      <c r="FA3" s="534"/>
      <c r="FB3" s="534"/>
      <c r="FC3" s="534"/>
      <c r="FD3" s="534"/>
      <c r="FE3" s="534"/>
      <c r="FF3" s="534"/>
      <c r="FG3" s="534"/>
      <c r="FH3" s="534"/>
      <c r="FI3" s="534"/>
      <c r="FJ3" s="534"/>
      <c r="FK3" s="534"/>
      <c r="FL3" s="534"/>
      <c r="FM3" s="534"/>
      <c r="FN3" s="534"/>
      <c r="FO3" s="534"/>
      <c r="FP3" s="534"/>
      <c r="FQ3" s="534"/>
      <c r="FR3" s="534"/>
      <c r="FS3" s="534"/>
      <c r="FT3" s="534"/>
      <c r="FU3" s="534"/>
      <c r="FV3" s="534"/>
      <c r="FW3" s="534"/>
      <c r="FX3" s="534"/>
      <c r="FY3" s="534"/>
      <c r="FZ3" s="534"/>
      <c r="GA3" s="534"/>
      <c r="GB3" s="534"/>
      <c r="GC3" s="534"/>
      <c r="GD3" s="534"/>
      <c r="GE3" s="534"/>
      <c r="GF3" s="534"/>
      <c r="GG3" s="534"/>
      <c r="GH3" s="534"/>
      <c r="GI3" s="534"/>
      <c r="GJ3" s="534"/>
      <c r="GK3" s="534"/>
      <c r="GL3" s="534"/>
      <c r="GM3" s="534"/>
      <c r="GN3" s="534"/>
      <c r="GO3" s="534"/>
      <c r="GP3" s="534"/>
      <c r="GQ3" s="534"/>
      <c r="GR3" s="534"/>
      <c r="GS3" s="534"/>
      <c r="GT3" s="534"/>
      <c r="GU3" s="534"/>
      <c r="GV3" s="534"/>
      <c r="GW3" s="534"/>
      <c r="GX3" s="534"/>
      <c r="GY3" s="534"/>
      <c r="GZ3" s="534"/>
      <c r="HA3" s="534"/>
      <c r="HB3" s="534"/>
      <c r="HC3" s="534"/>
      <c r="HD3" s="534"/>
      <c r="HE3" s="534"/>
      <c r="HF3" s="534"/>
      <c r="HG3" s="534"/>
      <c r="HH3" s="534"/>
      <c r="HI3" s="534"/>
      <c r="HJ3" s="534"/>
      <c r="HK3" s="534"/>
      <c r="HL3" s="534"/>
      <c r="HM3" s="534"/>
      <c r="HN3" s="534"/>
      <c r="HO3" s="534"/>
      <c r="HP3" s="534"/>
      <c r="HQ3" s="534"/>
      <c r="HR3" s="534"/>
      <c r="HS3" s="534"/>
      <c r="HT3" s="534"/>
      <c r="HU3" s="534"/>
      <c r="HV3" s="534"/>
      <c r="HW3" s="534"/>
      <c r="HX3" s="534"/>
      <c r="HY3" s="534"/>
      <c r="HZ3" s="534"/>
      <c r="IA3" s="534"/>
      <c r="IB3" s="534"/>
      <c r="IC3" s="534"/>
      <c r="ID3" s="534"/>
      <c r="IE3" s="534"/>
      <c r="IF3" s="534"/>
      <c r="IG3" s="534"/>
      <c r="IH3" s="534"/>
      <c r="II3" s="534"/>
      <c r="IJ3" s="534"/>
      <c r="IK3" s="534"/>
      <c r="IL3" s="534"/>
      <c r="IM3" s="534"/>
      <c r="IN3" s="534"/>
      <c r="IO3" s="534"/>
      <c r="IP3" s="534"/>
      <c r="IQ3" s="534"/>
      <c r="IR3" s="534"/>
      <c r="IS3" s="534"/>
      <c r="IT3" s="534"/>
      <c r="IU3" s="534"/>
    </row>
    <row r="4" spans="1:255" s="535" customFormat="1" ht="36.75" customHeight="1">
      <c r="A4" s="794" t="s">
        <v>495</v>
      </c>
      <c r="B4" s="794"/>
      <c r="C4" s="794"/>
      <c r="D4" s="794"/>
      <c r="E4" s="794"/>
      <c r="F4" s="534"/>
      <c r="G4" s="534"/>
      <c r="H4" s="534"/>
      <c r="I4" s="534"/>
      <c r="J4" s="534"/>
      <c r="K4" s="534"/>
      <c r="L4" s="534"/>
      <c r="M4" s="534"/>
      <c r="N4" s="534"/>
      <c r="O4" s="534"/>
      <c r="P4" s="534"/>
      <c r="Q4" s="534"/>
      <c r="R4" s="534"/>
      <c r="S4" s="534"/>
      <c r="T4" s="534"/>
      <c r="U4" s="534"/>
      <c r="V4" s="534"/>
      <c r="W4" s="534"/>
      <c r="X4" s="534"/>
      <c r="Y4" s="534"/>
      <c r="Z4" s="534"/>
      <c r="AA4" s="534"/>
      <c r="AB4" s="534"/>
      <c r="AC4" s="534"/>
      <c r="AD4" s="534"/>
      <c r="AE4" s="534"/>
      <c r="AF4" s="534"/>
      <c r="AG4" s="534"/>
      <c r="AH4" s="534"/>
      <c r="AI4" s="534"/>
      <c r="AJ4" s="534"/>
      <c r="AK4" s="534"/>
      <c r="AL4" s="534"/>
      <c r="AM4" s="534"/>
      <c r="AN4" s="534"/>
      <c r="AO4" s="534"/>
      <c r="AP4" s="534"/>
      <c r="AQ4" s="534"/>
      <c r="AR4" s="534"/>
      <c r="AS4" s="534"/>
      <c r="AT4" s="534"/>
      <c r="AU4" s="534"/>
      <c r="AV4" s="534"/>
      <c r="AW4" s="534"/>
      <c r="AX4" s="534"/>
      <c r="AY4" s="534"/>
      <c r="AZ4" s="534"/>
      <c r="BA4" s="534"/>
      <c r="BB4" s="534"/>
      <c r="BC4" s="534"/>
      <c r="BD4" s="534"/>
      <c r="BE4" s="534"/>
      <c r="BF4" s="534"/>
      <c r="BG4" s="534"/>
      <c r="BH4" s="534"/>
      <c r="BI4" s="534"/>
      <c r="BJ4" s="534"/>
      <c r="BK4" s="534"/>
      <c r="BL4" s="534"/>
      <c r="BM4" s="534"/>
      <c r="BN4" s="534"/>
      <c r="BO4" s="534"/>
      <c r="BP4" s="534"/>
      <c r="BQ4" s="534"/>
      <c r="BR4" s="534"/>
      <c r="BS4" s="534"/>
      <c r="BT4" s="534"/>
      <c r="BU4" s="534"/>
      <c r="BV4" s="534"/>
      <c r="BW4" s="534"/>
      <c r="BX4" s="534"/>
      <c r="BY4" s="534"/>
      <c r="BZ4" s="534"/>
      <c r="CA4" s="534"/>
      <c r="CB4" s="534"/>
      <c r="CC4" s="534"/>
      <c r="CD4" s="534"/>
      <c r="CE4" s="534"/>
      <c r="CF4" s="534"/>
      <c r="CG4" s="534"/>
      <c r="CH4" s="534"/>
      <c r="CI4" s="534"/>
      <c r="CJ4" s="534"/>
      <c r="CK4" s="534"/>
      <c r="CL4" s="534"/>
      <c r="CM4" s="534"/>
      <c r="CN4" s="534"/>
      <c r="CO4" s="534"/>
      <c r="CP4" s="534"/>
      <c r="CQ4" s="534"/>
      <c r="CR4" s="534"/>
      <c r="CS4" s="534"/>
      <c r="CT4" s="534"/>
      <c r="CU4" s="534"/>
      <c r="CV4" s="534"/>
      <c r="CW4" s="534"/>
      <c r="CX4" s="534"/>
      <c r="CY4" s="534"/>
      <c r="CZ4" s="534"/>
      <c r="DA4" s="534"/>
      <c r="DB4" s="534"/>
      <c r="DC4" s="534"/>
      <c r="DD4" s="534"/>
      <c r="DE4" s="534"/>
      <c r="DF4" s="534"/>
      <c r="DG4" s="534"/>
      <c r="DH4" s="534"/>
      <c r="DI4" s="534"/>
      <c r="DJ4" s="534"/>
      <c r="DK4" s="534"/>
      <c r="DL4" s="534"/>
      <c r="DM4" s="534"/>
      <c r="DN4" s="534"/>
      <c r="DO4" s="534"/>
      <c r="DP4" s="534"/>
      <c r="DQ4" s="534"/>
      <c r="DR4" s="534"/>
      <c r="DS4" s="534"/>
      <c r="DT4" s="534"/>
      <c r="DU4" s="534"/>
      <c r="DV4" s="534"/>
      <c r="DW4" s="534"/>
      <c r="DX4" s="534"/>
      <c r="DY4" s="534"/>
      <c r="DZ4" s="534"/>
      <c r="EA4" s="534"/>
      <c r="EB4" s="534"/>
      <c r="EC4" s="534"/>
      <c r="ED4" s="534"/>
      <c r="EE4" s="534"/>
      <c r="EF4" s="534"/>
      <c r="EG4" s="534"/>
      <c r="EH4" s="534"/>
      <c r="EI4" s="534"/>
      <c r="EJ4" s="534"/>
      <c r="EK4" s="534"/>
      <c r="EL4" s="534"/>
      <c r="EM4" s="534"/>
      <c r="EN4" s="534"/>
      <c r="EO4" s="534"/>
      <c r="EP4" s="534"/>
      <c r="EQ4" s="534"/>
      <c r="ER4" s="534"/>
      <c r="ES4" s="534"/>
      <c r="ET4" s="534"/>
      <c r="EU4" s="534"/>
      <c r="EV4" s="534"/>
      <c r="EW4" s="534"/>
      <c r="EX4" s="534"/>
      <c r="EY4" s="534"/>
      <c r="EZ4" s="534"/>
      <c r="FA4" s="534"/>
      <c r="FB4" s="534"/>
      <c r="FC4" s="534"/>
      <c r="FD4" s="534"/>
      <c r="FE4" s="534"/>
      <c r="FF4" s="534"/>
      <c r="FG4" s="534"/>
      <c r="FH4" s="534"/>
      <c r="FI4" s="534"/>
      <c r="FJ4" s="534"/>
      <c r="FK4" s="534"/>
      <c r="FL4" s="534"/>
      <c r="FM4" s="534"/>
      <c r="FN4" s="534"/>
      <c r="FO4" s="534"/>
      <c r="FP4" s="534"/>
      <c r="FQ4" s="534"/>
      <c r="FR4" s="534"/>
      <c r="FS4" s="534"/>
      <c r="FT4" s="534"/>
      <c r="FU4" s="534"/>
      <c r="FV4" s="534"/>
      <c r="FW4" s="534"/>
      <c r="FX4" s="534"/>
      <c r="FY4" s="534"/>
      <c r="FZ4" s="534"/>
      <c r="GA4" s="534"/>
      <c r="GB4" s="534"/>
      <c r="GC4" s="534"/>
      <c r="GD4" s="534"/>
      <c r="GE4" s="534"/>
      <c r="GF4" s="534"/>
      <c r="GG4" s="534"/>
      <c r="GH4" s="534"/>
      <c r="GI4" s="534"/>
      <c r="GJ4" s="534"/>
      <c r="GK4" s="534"/>
      <c r="GL4" s="534"/>
      <c r="GM4" s="534"/>
      <c r="GN4" s="534"/>
      <c r="GO4" s="534"/>
      <c r="GP4" s="534"/>
      <c r="GQ4" s="534"/>
      <c r="GR4" s="534"/>
      <c r="GS4" s="534"/>
      <c r="GT4" s="534"/>
      <c r="GU4" s="534"/>
      <c r="GV4" s="534"/>
      <c r="GW4" s="534"/>
      <c r="GX4" s="534"/>
      <c r="GY4" s="534"/>
      <c r="GZ4" s="534"/>
      <c r="HA4" s="534"/>
      <c r="HB4" s="534"/>
      <c r="HC4" s="534"/>
      <c r="HD4" s="534"/>
      <c r="HE4" s="534"/>
      <c r="HF4" s="534"/>
      <c r="HG4" s="534"/>
      <c r="HH4" s="534"/>
      <c r="HI4" s="534"/>
      <c r="HJ4" s="534"/>
      <c r="HK4" s="534"/>
      <c r="HL4" s="534"/>
      <c r="HM4" s="534"/>
      <c r="HN4" s="534"/>
      <c r="HO4" s="534"/>
      <c r="HP4" s="534"/>
      <c r="HQ4" s="534"/>
      <c r="HR4" s="534"/>
      <c r="HS4" s="534"/>
      <c r="HT4" s="534"/>
      <c r="HU4" s="534"/>
      <c r="HV4" s="534"/>
      <c r="HW4" s="534"/>
      <c r="HX4" s="534"/>
      <c r="HY4" s="534"/>
      <c r="HZ4" s="534"/>
      <c r="IA4" s="534"/>
      <c r="IB4" s="534"/>
      <c r="IC4" s="534"/>
      <c r="ID4" s="534"/>
      <c r="IE4" s="534"/>
      <c r="IF4" s="534"/>
      <c r="IG4" s="534"/>
      <c r="IH4" s="534"/>
      <c r="II4" s="534"/>
      <c r="IJ4" s="534"/>
      <c r="IK4" s="534"/>
      <c r="IL4" s="534"/>
      <c r="IM4" s="534"/>
      <c r="IN4" s="534"/>
      <c r="IO4" s="534"/>
      <c r="IP4" s="534"/>
      <c r="IQ4" s="534"/>
      <c r="IR4" s="534"/>
      <c r="IS4" s="534"/>
      <c r="IT4" s="534"/>
      <c r="IU4" s="534"/>
    </row>
    <row r="5" spans="1:255" s="535" customFormat="1" ht="38.25" customHeight="1">
      <c r="A5" s="794" t="s">
        <v>496</v>
      </c>
      <c r="B5" s="794"/>
      <c r="C5" s="794"/>
      <c r="D5" s="794"/>
      <c r="E5" s="794"/>
      <c r="F5" s="534"/>
      <c r="G5" s="534"/>
      <c r="H5" s="534"/>
      <c r="I5" s="534"/>
      <c r="J5" s="534"/>
      <c r="K5" s="534"/>
      <c r="L5" s="534"/>
      <c r="M5" s="534"/>
      <c r="N5" s="534"/>
      <c r="O5" s="534"/>
      <c r="P5" s="534"/>
      <c r="Q5" s="534"/>
      <c r="R5" s="534"/>
      <c r="S5" s="534"/>
      <c r="T5" s="534"/>
      <c r="U5" s="534"/>
      <c r="V5" s="534"/>
      <c r="W5" s="534"/>
      <c r="X5" s="534"/>
      <c r="Y5" s="534"/>
      <c r="Z5" s="534"/>
      <c r="AA5" s="534"/>
      <c r="AB5" s="534"/>
      <c r="AC5" s="534"/>
      <c r="AD5" s="534"/>
      <c r="AE5" s="534"/>
      <c r="AF5" s="534"/>
      <c r="AG5" s="534"/>
      <c r="AH5" s="534"/>
      <c r="AI5" s="534"/>
      <c r="AJ5" s="534"/>
      <c r="AK5" s="534"/>
      <c r="AL5" s="534"/>
      <c r="AM5" s="534"/>
      <c r="AN5" s="534"/>
      <c r="AO5" s="534"/>
      <c r="AP5" s="534"/>
      <c r="AQ5" s="534"/>
      <c r="AR5" s="534"/>
      <c r="AS5" s="534"/>
      <c r="AT5" s="534"/>
      <c r="AU5" s="534"/>
      <c r="AV5" s="534"/>
      <c r="AW5" s="534"/>
      <c r="AX5" s="534"/>
      <c r="AY5" s="534"/>
      <c r="AZ5" s="534"/>
      <c r="BA5" s="534"/>
      <c r="BB5" s="534"/>
      <c r="BC5" s="534"/>
      <c r="BD5" s="534"/>
      <c r="BE5" s="534"/>
      <c r="BF5" s="534"/>
      <c r="BG5" s="534"/>
      <c r="BH5" s="534"/>
      <c r="BI5" s="534"/>
      <c r="BJ5" s="534"/>
      <c r="BK5" s="534"/>
      <c r="BL5" s="534"/>
      <c r="BM5" s="534"/>
      <c r="BN5" s="534"/>
      <c r="BO5" s="534"/>
      <c r="BP5" s="534"/>
      <c r="BQ5" s="534"/>
      <c r="BR5" s="534"/>
      <c r="BS5" s="534"/>
      <c r="BT5" s="534"/>
      <c r="BU5" s="534"/>
      <c r="BV5" s="534"/>
      <c r="BW5" s="534"/>
      <c r="BX5" s="534"/>
      <c r="BY5" s="534"/>
      <c r="BZ5" s="534"/>
      <c r="CA5" s="534"/>
      <c r="CB5" s="534"/>
      <c r="CC5" s="534"/>
      <c r="CD5" s="534"/>
      <c r="CE5" s="534"/>
      <c r="CF5" s="534"/>
      <c r="CG5" s="534"/>
      <c r="CH5" s="534"/>
      <c r="CI5" s="534"/>
      <c r="CJ5" s="534"/>
      <c r="CK5" s="534"/>
      <c r="CL5" s="534"/>
      <c r="CM5" s="534"/>
      <c r="CN5" s="534"/>
      <c r="CO5" s="534"/>
      <c r="CP5" s="534"/>
      <c r="CQ5" s="534"/>
      <c r="CR5" s="534"/>
      <c r="CS5" s="534"/>
      <c r="CT5" s="534"/>
      <c r="CU5" s="534"/>
      <c r="CV5" s="534"/>
      <c r="CW5" s="534"/>
      <c r="CX5" s="534"/>
      <c r="CY5" s="534"/>
      <c r="CZ5" s="534"/>
      <c r="DA5" s="534"/>
      <c r="DB5" s="534"/>
      <c r="DC5" s="534"/>
      <c r="DD5" s="534"/>
      <c r="DE5" s="534"/>
      <c r="DF5" s="534"/>
      <c r="DG5" s="534"/>
      <c r="DH5" s="534"/>
      <c r="DI5" s="534"/>
      <c r="DJ5" s="534"/>
      <c r="DK5" s="534"/>
      <c r="DL5" s="534"/>
      <c r="DM5" s="534"/>
      <c r="DN5" s="534"/>
      <c r="DO5" s="534"/>
      <c r="DP5" s="534"/>
      <c r="DQ5" s="534"/>
      <c r="DR5" s="534"/>
      <c r="DS5" s="534"/>
      <c r="DT5" s="534"/>
      <c r="DU5" s="534"/>
      <c r="DV5" s="534"/>
      <c r="DW5" s="534"/>
      <c r="DX5" s="534"/>
      <c r="DY5" s="534"/>
      <c r="DZ5" s="534"/>
      <c r="EA5" s="534"/>
      <c r="EB5" s="534"/>
      <c r="EC5" s="534"/>
      <c r="ED5" s="534"/>
      <c r="EE5" s="534"/>
      <c r="EF5" s="534"/>
      <c r="EG5" s="534"/>
      <c r="EH5" s="534"/>
      <c r="EI5" s="534"/>
      <c r="EJ5" s="534"/>
      <c r="EK5" s="534"/>
      <c r="EL5" s="534"/>
      <c r="EM5" s="534"/>
      <c r="EN5" s="534"/>
      <c r="EO5" s="534"/>
      <c r="EP5" s="534"/>
      <c r="EQ5" s="534"/>
      <c r="ER5" s="534"/>
      <c r="ES5" s="534"/>
      <c r="ET5" s="534"/>
      <c r="EU5" s="534"/>
      <c r="EV5" s="534"/>
      <c r="EW5" s="534"/>
      <c r="EX5" s="534"/>
      <c r="EY5" s="534"/>
      <c r="EZ5" s="534"/>
      <c r="FA5" s="534"/>
      <c r="FB5" s="534"/>
      <c r="FC5" s="534"/>
      <c r="FD5" s="534"/>
      <c r="FE5" s="534"/>
      <c r="FF5" s="534"/>
      <c r="FG5" s="534"/>
      <c r="FH5" s="534"/>
      <c r="FI5" s="534"/>
      <c r="FJ5" s="534"/>
      <c r="FK5" s="534"/>
      <c r="FL5" s="534"/>
      <c r="FM5" s="534"/>
      <c r="FN5" s="534"/>
      <c r="FO5" s="534"/>
      <c r="FP5" s="534"/>
      <c r="FQ5" s="534"/>
      <c r="FR5" s="534"/>
      <c r="FS5" s="534"/>
      <c r="FT5" s="534"/>
      <c r="FU5" s="534"/>
      <c r="FV5" s="534"/>
      <c r="FW5" s="534"/>
      <c r="FX5" s="534"/>
      <c r="FY5" s="534"/>
      <c r="FZ5" s="534"/>
      <c r="GA5" s="534"/>
      <c r="GB5" s="534"/>
      <c r="GC5" s="534"/>
      <c r="GD5" s="534"/>
      <c r="GE5" s="534"/>
      <c r="GF5" s="534"/>
      <c r="GG5" s="534"/>
      <c r="GH5" s="534"/>
      <c r="GI5" s="534"/>
      <c r="GJ5" s="534"/>
      <c r="GK5" s="534"/>
      <c r="GL5" s="534"/>
      <c r="GM5" s="534"/>
      <c r="GN5" s="534"/>
      <c r="GO5" s="534"/>
      <c r="GP5" s="534"/>
      <c r="GQ5" s="534"/>
      <c r="GR5" s="534"/>
      <c r="GS5" s="534"/>
      <c r="GT5" s="534"/>
      <c r="GU5" s="534"/>
      <c r="GV5" s="534"/>
      <c r="GW5" s="534"/>
      <c r="GX5" s="534"/>
      <c r="GY5" s="534"/>
      <c r="GZ5" s="534"/>
      <c r="HA5" s="534"/>
      <c r="HB5" s="534"/>
      <c r="HC5" s="534"/>
      <c r="HD5" s="534"/>
      <c r="HE5" s="534"/>
      <c r="HF5" s="534"/>
      <c r="HG5" s="534"/>
      <c r="HH5" s="534"/>
      <c r="HI5" s="534"/>
      <c r="HJ5" s="534"/>
      <c r="HK5" s="534"/>
      <c r="HL5" s="534"/>
      <c r="HM5" s="534"/>
      <c r="HN5" s="534"/>
      <c r="HO5" s="534"/>
      <c r="HP5" s="534"/>
      <c r="HQ5" s="534"/>
      <c r="HR5" s="534"/>
      <c r="HS5" s="534"/>
      <c r="HT5" s="534"/>
      <c r="HU5" s="534"/>
      <c r="HV5" s="534"/>
      <c r="HW5" s="534"/>
      <c r="HX5" s="534"/>
      <c r="HY5" s="534"/>
      <c r="HZ5" s="534"/>
      <c r="IA5" s="534"/>
      <c r="IB5" s="534"/>
      <c r="IC5" s="534"/>
      <c r="ID5" s="534"/>
      <c r="IE5" s="534"/>
      <c r="IF5" s="534"/>
      <c r="IG5" s="534"/>
      <c r="IH5" s="534"/>
      <c r="II5" s="534"/>
      <c r="IJ5" s="534"/>
      <c r="IK5" s="534"/>
      <c r="IL5" s="534"/>
      <c r="IM5" s="534"/>
      <c r="IN5" s="534"/>
      <c r="IO5" s="534"/>
      <c r="IP5" s="534"/>
      <c r="IQ5" s="534"/>
      <c r="IR5" s="534"/>
      <c r="IS5" s="534"/>
      <c r="IT5" s="534"/>
      <c r="IU5" s="534"/>
    </row>
    <row r="6" spans="1:255" s="535" customFormat="1" ht="38.25" customHeight="1">
      <c r="A6" s="794" t="s">
        <v>497</v>
      </c>
      <c r="B6" s="794"/>
      <c r="C6" s="794"/>
      <c r="D6" s="794"/>
      <c r="E6" s="794"/>
      <c r="F6" s="534"/>
      <c r="G6" s="534"/>
      <c r="H6" s="534"/>
      <c r="I6" s="534"/>
      <c r="J6" s="534"/>
      <c r="K6" s="534"/>
      <c r="L6" s="534"/>
      <c r="M6" s="534"/>
      <c r="N6" s="534"/>
      <c r="O6" s="534"/>
      <c r="P6" s="534"/>
      <c r="Q6" s="534"/>
      <c r="R6" s="534"/>
      <c r="S6" s="534"/>
      <c r="T6" s="534"/>
      <c r="U6" s="534"/>
      <c r="V6" s="534"/>
      <c r="W6" s="534"/>
      <c r="X6" s="534"/>
      <c r="Y6" s="534"/>
      <c r="Z6" s="534"/>
      <c r="AA6" s="534"/>
      <c r="AB6" s="534"/>
      <c r="AC6" s="534"/>
      <c r="AD6" s="534"/>
      <c r="AE6" s="534"/>
      <c r="AF6" s="534"/>
      <c r="AG6" s="534"/>
      <c r="AH6" s="534"/>
      <c r="AI6" s="534"/>
      <c r="AJ6" s="534"/>
      <c r="AK6" s="534"/>
      <c r="AL6" s="534"/>
      <c r="AM6" s="534"/>
      <c r="AN6" s="534"/>
      <c r="AO6" s="534"/>
      <c r="AP6" s="534"/>
      <c r="AQ6" s="534"/>
      <c r="AR6" s="534"/>
      <c r="AS6" s="534"/>
      <c r="AT6" s="534"/>
      <c r="AU6" s="534"/>
      <c r="AV6" s="534"/>
      <c r="AW6" s="534"/>
      <c r="AX6" s="534"/>
      <c r="AY6" s="534"/>
      <c r="AZ6" s="534"/>
      <c r="BA6" s="534"/>
      <c r="BB6" s="534"/>
      <c r="BC6" s="534"/>
      <c r="BD6" s="534"/>
      <c r="BE6" s="534"/>
      <c r="BF6" s="534"/>
      <c r="BG6" s="534"/>
      <c r="BH6" s="534"/>
      <c r="BI6" s="534"/>
      <c r="BJ6" s="534"/>
      <c r="BK6" s="534"/>
      <c r="BL6" s="534"/>
      <c r="BM6" s="534"/>
      <c r="BN6" s="534"/>
      <c r="BO6" s="534"/>
      <c r="BP6" s="534"/>
      <c r="BQ6" s="534"/>
      <c r="BR6" s="534"/>
      <c r="BS6" s="534"/>
      <c r="BT6" s="534"/>
      <c r="BU6" s="534"/>
      <c r="BV6" s="534"/>
      <c r="BW6" s="534"/>
      <c r="BX6" s="534"/>
      <c r="BY6" s="534"/>
      <c r="BZ6" s="534"/>
      <c r="CA6" s="534"/>
      <c r="CB6" s="534"/>
      <c r="CC6" s="534"/>
      <c r="CD6" s="534"/>
      <c r="CE6" s="534"/>
      <c r="CF6" s="534"/>
      <c r="CG6" s="534"/>
      <c r="CH6" s="534"/>
      <c r="CI6" s="534"/>
      <c r="CJ6" s="534"/>
      <c r="CK6" s="534"/>
      <c r="CL6" s="534"/>
      <c r="CM6" s="534"/>
      <c r="CN6" s="534"/>
      <c r="CO6" s="534"/>
      <c r="CP6" s="534"/>
      <c r="CQ6" s="534"/>
      <c r="CR6" s="534"/>
      <c r="CS6" s="534"/>
      <c r="CT6" s="534"/>
      <c r="CU6" s="534"/>
      <c r="CV6" s="534"/>
      <c r="CW6" s="534"/>
      <c r="CX6" s="534"/>
      <c r="CY6" s="534"/>
      <c r="CZ6" s="534"/>
      <c r="DA6" s="534"/>
      <c r="DB6" s="534"/>
      <c r="DC6" s="534"/>
      <c r="DD6" s="534"/>
      <c r="DE6" s="534"/>
      <c r="DF6" s="534"/>
      <c r="DG6" s="534"/>
      <c r="DH6" s="534"/>
      <c r="DI6" s="534"/>
      <c r="DJ6" s="534"/>
      <c r="DK6" s="534"/>
      <c r="DL6" s="534"/>
      <c r="DM6" s="534"/>
      <c r="DN6" s="534"/>
      <c r="DO6" s="534"/>
      <c r="DP6" s="534"/>
      <c r="DQ6" s="534"/>
      <c r="DR6" s="534"/>
      <c r="DS6" s="534"/>
      <c r="DT6" s="534"/>
      <c r="DU6" s="534"/>
      <c r="DV6" s="534"/>
      <c r="DW6" s="534"/>
      <c r="DX6" s="534"/>
      <c r="DY6" s="534"/>
      <c r="DZ6" s="534"/>
      <c r="EA6" s="534"/>
      <c r="EB6" s="534"/>
      <c r="EC6" s="534"/>
      <c r="ED6" s="534"/>
      <c r="EE6" s="534"/>
      <c r="EF6" s="534"/>
      <c r="EG6" s="534"/>
      <c r="EH6" s="534"/>
      <c r="EI6" s="534"/>
      <c r="EJ6" s="534"/>
      <c r="EK6" s="534"/>
      <c r="EL6" s="534"/>
      <c r="EM6" s="534"/>
      <c r="EN6" s="534"/>
      <c r="EO6" s="534"/>
      <c r="EP6" s="534"/>
      <c r="EQ6" s="534"/>
      <c r="ER6" s="534"/>
      <c r="ES6" s="534"/>
      <c r="ET6" s="534"/>
      <c r="EU6" s="534"/>
      <c r="EV6" s="534"/>
      <c r="EW6" s="534"/>
      <c r="EX6" s="534"/>
      <c r="EY6" s="534"/>
      <c r="EZ6" s="534"/>
      <c r="FA6" s="534"/>
      <c r="FB6" s="534"/>
      <c r="FC6" s="534"/>
      <c r="FD6" s="534"/>
      <c r="FE6" s="534"/>
      <c r="FF6" s="534"/>
      <c r="FG6" s="534"/>
      <c r="FH6" s="534"/>
      <c r="FI6" s="534"/>
      <c r="FJ6" s="534"/>
      <c r="FK6" s="534"/>
      <c r="FL6" s="534"/>
      <c r="FM6" s="534"/>
      <c r="FN6" s="534"/>
      <c r="FO6" s="534"/>
      <c r="FP6" s="534"/>
      <c r="FQ6" s="534"/>
      <c r="FR6" s="534"/>
      <c r="FS6" s="534"/>
      <c r="FT6" s="534"/>
      <c r="FU6" s="534"/>
      <c r="FV6" s="534"/>
      <c r="FW6" s="534"/>
      <c r="FX6" s="534"/>
      <c r="FY6" s="534"/>
      <c r="FZ6" s="534"/>
      <c r="GA6" s="534"/>
      <c r="GB6" s="534"/>
      <c r="GC6" s="534"/>
      <c r="GD6" s="534"/>
      <c r="GE6" s="534"/>
      <c r="GF6" s="534"/>
      <c r="GG6" s="534"/>
      <c r="GH6" s="534"/>
      <c r="GI6" s="534"/>
      <c r="GJ6" s="534"/>
      <c r="GK6" s="534"/>
      <c r="GL6" s="534"/>
      <c r="GM6" s="534"/>
      <c r="GN6" s="534"/>
      <c r="GO6" s="534"/>
      <c r="GP6" s="534"/>
      <c r="GQ6" s="534"/>
      <c r="GR6" s="534"/>
      <c r="GS6" s="534"/>
      <c r="GT6" s="534"/>
      <c r="GU6" s="534"/>
      <c r="GV6" s="534"/>
      <c r="GW6" s="534"/>
      <c r="GX6" s="534"/>
      <c r="GY6" s="534"/>
      <c r="GZ6" s="534"/>
      <c r="HA6" s="534"/>
      <c r="HB6" s="534"/>
      <c r="HC6" s="534"/>
      <c r="HD6" s="534"/>
      <c r="HE6" s="534"/>
      <c r="HF6" s="534"/>
      <c r="HG6" s="534"/>
      <c r="HH6" s="534"/>
      <c r="HI6" s="534"/>
      <c r="HJ6" s="534"/>
      <c r="HK6" s="534"/>
      <c r="HL6" s="534"/>
      <c r="HM6" s="534"/>
      <c r="HN6" s="534"/>
      <c r="HO6" s="534"/>
      <c r="HP6" s="534"/>
      <c r="HQ6" s="534"/>
      <c r="HR6" s="534"/>
      <c r="HS6" s="534"/>
      <c r="HT6" s="534"/>
      <c r="HU6" s="534"/>
      <c r="HV6" s="534"/>
      <c r="HW6" s="534"/>
      <c r="HX6" s="534"/>
      <c r="HY6" s="534"/>
      <c r="HZ6" s="534"/>
      <c r="IA6" s="534"/>
      <c r="IB6" s="534"/>
      <c r="IC6" s="534"/>
      <c r="ID6" s="534"/>
      <c r="IE6" s="534"/>
      <c r="IF6" s="534"/>
      <c r="IG6" s="534"/>
      <c r="IH6" s="534"/>
      <c r="II6" s="534"/>
      <c r="IJ6" s="534"/>
      <c r="IK6" s="534"/>
      <c r="IL6" s="534"/>
      <c r="IM6" s="534"/>
      <c r="IN6" s="534"/>
      <c r="IO6" s="534"/>
      <c r="IP6" s="534"/>
      <c r="IQ6" s="534"/>
      <c r="IR6" s="534"/>
      <c r="IS6" s="534"/>
      <c r="IT6" s="534"/>
      <c r="IU6" s="534"/>
    </row>
    <row r="7" spans="1:255" s="535" customFormat="1" ht="15.75">
      <c r="A7" s="536" t="s">
        <v>498</v>
      </c>
      <c r="B7" s="537"/>
      <c r="C7" s="537"/>
      <c r="D7" s="537"/>
      <c r="E7" s="537"/>
      <c r="F7" s="537"/>
      <c r="G7" s="534"/>
      <c r="H7" s="534"/>
      <c r="I7" s="534"/>
      <c r="J7" s="534"/>
      <c r="K7" s="534"/>
      <c r="L7" s="534"/>
      <c r="M7" s="534"/>
      <c r="N7" s="534"/>
      <c r="O7" s="534"/>
      <c r="P7" s="534"/>
      <c r="Q7" s="534"/>
      <c r="R7" s="534"/>
      <c r="S7" s="534"/>
      <c r="T7" s="534"/>
      <c r="U7" s="534"/>
      <c r="V7" s="534"/>
      <c r="W7" s="534"/>
      <c r="X7" s="534"/>
      <c r="Y7" s="534"/>
      <c r="Z7" s="534"/>
      <c r="AA7" s="534"/>
      <c r="AB7" s="534"/>
      <c r="AC7" s="534"/>
      <c r="AD7" s="534"/>
      <c r="AE7" s="534"/>
      <c r="AF7" s="534"/>
      <c r="AG7" s="534"/>
      <c r="AH7" s="534"/>
      <c r="AI7" s="534"/>
      <c r="AJ7" s="534"/>
      <c r="AK7" s="534"/>
      <c r="AL7" s="534"/>
      <c r="AM7" s="534"/>
      <c r="AN7" s="534"/>
      <c r="AO7" s="534"/>
      <c r="AP7" s="534"/>
      <c r="AQ7" s="534"/>
      <c r="AR7" s="534"/>
      <c r="AS7" s="534"/>
      <c r="AT7" s="534"/>
      <c r="AU7" s="534"/>
      <c r="AV7" s="534"/>
      <c r="AW7" s="534"/>
      <c r="AX7" s="534"/>
      <c r="AY7" s="534"/>
      <c r="AZ7" s="534"/>
      <c r="BA7" s="534"/>
      <c r="BB7" s="534"/>
      <c r="BC7" s="534"/>
      <c r="BD7" s="534"/>
      <c r="BE7" s="534"/>
      <c r="BF7" s="534"/>
      <c r="BG7" s="534"/>
      <c r="BH7" s="534"/>
      <c r="BI7" s="534"/>
      <c r="BJ7" s="534"/>
      <c r="BK7" s="534"/>
      <c r="BL7" s="534"/>
      <c r="BM7" s="534"/>
      <c r="BN7" s="534"/>
      <c r="BO7" s="534"/>
      <c r="BP7" s="534"/>
      <c r="BQ7" s="534"/>
      <c r="BR7" s="534"/>
      <c r="BS7" s="534"/>
      <c r="BT7" s="534"/>
      <c r="BU7" s="534"/>
      <c r="BV7" s="534"/>
      <c r="BW7" s="534"/>
      <c r="BX7" s="534"/>
      <c r="BY7" s="534"/>
      <c r="BZ7" s="534"/>
      <c r="CA7" s="534"/>
      <c r="CB7" s="534"/>
      <c r="CC7" s="534"/>
      <c r="CD7" s="534"/>
      <c r="CE7" s="534"/>
      <c r="CF7" s="534"/>
      <c r="CG7" s="534"/>
      <c r="CH7" s="534"/>
      <c r="CI7" s="534"/>
      <c r="CJ7" s="534"/>
      <c r="CK7" s="534"/>
      <c r="CL7" s="534"/>
      <c r="CM7" s="534"/>
      <c r="CN7" s="534"/>
      <c r="CO7" s="534"/>
      <c r="CP7" s="534"/>
      <c r="CQ7" s="534"/>
      <c r="CR7" s="534"/>
      <c r="CS7" s="534"/>
      <c r="CT7" s="534"/>
      <c r="CU7" s="534"/>
      <c r="CV7" s="534"/>
      <c r="CW7" s="534"/>
      <c r="CX7" s="534"/>
      <c r="CY7" s="534"/>
      <c r="CZ7" s="534"/>
      <c r="DA7" s="534"/>
      <c r="DB7" s="534"/>
      <c r="DC7" s="534"/>
      <c r="DD7" s="534"/>
      <c r="DE7" s="534"/>
      <c r="DF7" s="534"/>
      <c r="DG7" s="534"/>
      <c r="DH7" s="534"/>
      <c r="DI7" s="534"/>
      <c r="DJ7" s="534"/>
      <c r="DK7" s="534"/>
      <c r="DL7" s="534"/>
      <c r="DM7" s="534"/>
      <c r="DN7" s="534"/>
      <c r="DO7" s="534"/>
      <c r="DP7" s="534"/>
      <c r="DQ7" s="534"/>
      <c r="DR7" s="534"/>
      <c r="DS7" s="534"/>
      <c r="DT7" s="534"/>
      <c r="DU7" s="534"/>
      <c r="DV7" s="534"/>
      <c r="DW7" s="534"/>
      <c r="DX7" s="534"/>
      <c r="DY7" s="534"/>
      <c r="DZ7" s="534"/>
      <c r="EA7" s="534"/>
      <c r="EB7" s="534"/>
      <c r="EC7" s="534"/>
      <c r="ED7" s="534"/>
      <c r="EE7" s="534"/>
      <c r="EF7" s="534"/>
      <c r="EG7" s="534"/>
      <c r="EH7" s="534"/>
      <c r="EI7" s="534"/>
      <c r="EJ7" s="534"/>
      <c r="EK7" s="534"/>
      <c r="EL7" s="534"/>
      <c r="EM7" s="534"/>
      <c r="EN7" s="534"/>
      <c r="EO7" s="534"/>
      <c r="EP7" s="534"/>
      <c r="EQ7" s="534"/>
      <c r="ER7" s="534"/>
      <c r="ES7" s="534"/>
      <c r="ET7" s="534"/>
      <c r="EU7" s="534"/>
      <c r="EV7" s="534"/>
      <c r="EW7" s="534"/>
      <c r="EX7" s="534"/>
      <c r="EY7" s="534"/>
      <c r="EZ7" s="534"/>
      <c r="FA7" s="534"/>
      <c r="FB7" s="534"/>
      <c r="FC7" s="534"/>
      <c r="FD7" s="534"/>
      <c r="FE7" s="534"/>
      <c r="FF7" s="534"/>
      <c r="FG7" s="534"/>
      <c r="FH7" s="534"/>
      <c r="FI7" s="534"/>
      <c r="FJ7" s="534"/>
      <c r="FK7" s="534"/>
      <c r="FL7" s="534"/>
      <c r="FM7" s="534"/>
      <c r="FN7" s="534"/>
      <c r="FO7" s="534"/>
      <c r="FP7" s="534"/>
      <c r="FQ7" s="534"/>
      <c r="FR7" s="534"/>
      <c r="FS7" s="534"/>
      <c r="FT7" s="534"/>
      <c r="FU7" s="534"/>
      <c r="FV7" s="534"/>
      <c r="FW7" s="534"/>
      <c r="FX7" s="534"/>
      <c r="FY7" s="534"/>
      <c r="FZ7" s="534"/>
      <c r="GA7" s="534"/>
      <c r="GB7" s="534"/>
      <c r="GC7" s="534"/>
      <c r="GD7" s="534"/>
      <c r="GE7" s="534"/>
      <c r="GF7" s="534"/>
      <c r="GG7" s="534"/>
      <c r="GH7" s="534"/>
      <c r="GI7" s="534"/>
      <c r="GJ7" s="534"/>
      <c r="GK7" s="534"/>
      <c r="GL7" s="534"/>
      <c r="GM7" s="534"/>
      <c r="GN7" s="534"/>
      <c r="GO7" s="534"/>
      <c r="GP7" s="534"/>
      <c r="GQ7" s="534"/>
      <c r="GR7" s="534"/>
      <c r="GS7" s="534"/>
      <c r="GT7" s="534"/>
      <c r="GU7" s="534"/>
      <c r="GV7" s="534"/>
      <c r="GW7" s="534"/>
      <c r="GX7" s="534"/>
      <c r="GY7" s="534"/>
      <c r="GZ7" s="534"/>
      <c r="HA7" s="534"/>
      <c r="HB7" s="534"/>
      <c r="HC7" s="534"/>
      <c r="HD7" s="534"/>
      <c r="HE7" s="534"/>
      <c r="HF7" s="534"/>
      <c r="HG7" s="534"/>
      <c r="HH7" s="534"/>
      <c r="HI7" s="534"/>
      <c r="HJ7" s="534"/>
      <c r="HK7" s="534"/>
      <c r="HL7" s="534"/>
      <c r="HM7" s="534"/>
      <c r="HN7" s="534"/>
      <c r="HO7" s="534"/>
      <c r="HP7" s="534"/>
      <c r="HQ7" s="534"/>
      <c r="HR7" s="534"/>
      <c r="HS7" s="534"/>
      <c r="HT7" s="534"/>
      <c r="HU7" s="534"/>
      <c r="HV7" s="534"/>
      <c r="HW7" s="534"/>
      <c r="HX7" s="534"/>
      <c r="HY7" s="534"/>
      <c r="HZ7" s="534"/>
      <c r="IA7" s="534"/>
      <c r="IB7" s="534"/>
      <c r="IC7" s="534"/>
      <c r="ID7" s="534"/>
      <c r="IE7" s="534"/>
      <c r="IF7" s="534"/>
      <c r="IG7" s="534"/>
      <c r="IH7" s="534"/>
      <c r="II7" s="534"/>
      <c r="IJ7" s="534"/>
      <c r="IK7" s="534"/>
      <c r="IL7" s="534"/>
      <c r="IM7" s="534"/>
      <c r="IN7" s="534"/>
      <c r="IO7" s="534"/>
      <c r="IP7" s="534"/>
      <c r="IQ7" s="534"/>
      <c r="IR7" s="534"/>
      <c r="IS7" s="534"/>
      <c r="IT7" s="534"/>
      <c r="IU7" s="534"/>
    </row>
    <row r="8" spans="1:255" s="535" customFormat="1" ht="15.75">
      <c r="A8" s="538" t="s">
        <v>499</v>
      </c>
      <c r="B8" s="539"/>
      <c r="C8" s="539"/>
      <c r="D8" s="539"/>
      <c r="E8" s="539"/>
      <c r="F8" s="539"/>
      <c r="G8" s="534"/>
      <c r="H8" s="534"/>
      <c r="I8" s="534"/>
      <c r="J8" s="534"/>
      <c r="K8" s="534"/>
      <c r="L8" s="534"/>
      <c r="M8" s="534"/>
      <c r="N8" s="534"/>
      <c r="O8" s="534"/>
      <c r="P8" s="534"/>
      <c r="Q8" s="534"/>
      <c r="R8" s="534"/>
      <c r="S8" s="534"/>
      <c r="T8" s="534"/>
      <c r="U8" s="534"/>
      <c r="V8" s="534"/>
      <c r="W8" s="534"/>
      <c r="X8" s="534"/>
      <c r="Y8" s="534"/>
      <c r="Z8" s="534"/>
      <c r="AA8" s="534"/>
      <c r="AB8" s="534"/>
      <c r="AC8" s="534"/>
      <c r="AD8" s="534"/>
      <c r="AE8" s="534"/>
      <c r="AF8" s="534"/>
      <c r="AG8" s="534"/>
      <c r="AH8" s="534"/>
      <c r="AI8" s="534"/>
      <c r="AJ8" s="534"/>
      <c r="AK8" s="534"/>
      <c r="AL8" s="534"/>
      <c r="AM8" s="534"/>
      <c r="AN8" s="534"/>
      <c r="AO8" s="534"/>
      <c r="AP8" s="534"/>
      <c r="AQ8" s="534"/>
      <c r="AR8" s="534"/>
      <c r="AS8" s="534"/>
      <c r="AT8" s="534"/>
      <c r="AU8" s="534"/>
      <c r="AV8" s="534"/>
      <c r="AW8" s="534"/>
      <c r="AX8" s="534"/>
      <c r="AY8" s="534"/>
      <c r="AZ8" s="534"/>
      <c r="BA8" s="534"/>
      <c r="BB8" s="534"/>
      <c r="BC8" s="534"/>
      <c r="BD8" s="534"/>
      <c r="BE8" s="534"/>
      <c r="BF8" s="534"/>
      <c r="BG8" s="534"/>
      <c r="BH8" s="534"/>
      <c r="BI8" s="534"/>
      <c r="BJ8" s="534"/>
      <c r="BK8" s="534"/>
      <c r="BL8" s="534"/>
      <c r="BM8" s="534"/>
      <c r="BN8" s="534"/>
      <c r="BO8" s="534"/>
      <c r="BP8" s="534"/>
      <c r="BQ8" s="534"/>
      <c r="BR8" s="534"/>
      <c r="BS8" s="534"/>
      <c r="BT8" s="534"/>
      <c r="BU8" s="534"/>
      <c r="BV8" s="534"/>
      <c r="BW8" s="534"/>
      <c r="BX8" s="534"/>
      <c r="BY8" s="534"/>
      <c r="BZ8" s="534"/>
      <c r="CA8" s="534"/>
      <c r="CB8" s="534"/>
      <c r="CC8" s="534"/>
      <c r="CD8" s="534"/>
      <c r="CE8" s="534"/>
      <c r="CF8" s="534"/>
      <c r="CG8" s="534"/>
      <c r="CH8" s="534"/>
      <c r="CI8" s="534"/>
      <c r="CJ8" s="534"/>
      <c r="CK8" s="534"/>
      <c r="CL8" s="534"/>
      <c r="CM8" s="534"/>
      <c r="CN8" s="534"/>
      <c r="CO8" s="534"/>
      <c r="CP8" s="534"/>
      <c r="CQ8" s="534"/>
      <c r="CR8" s="534"/>
      <c r="CS8" s="534"/>
      <c r="CT8" s="534"/>
      <c r="CU8" s="534"/>
      <c r="CV8" s="534"/>
      <c r="CW8" s="534"/>
      <c r="CX8" s="534"/>
      <c r="CY8" s="534"/>
      <c r="CZ8" s="534"/>
      <c r="DA8" s="534"/>
      <c r="DB8" s="534"/>
      <c r="DC8" s="534"/>
      <c r="DD8" s="534"/>
      <c r="DE8" s="534"/>
      <c r="DF8" s="534"/>
      <c r="DG8" s="534"/>
      <c r="DH8" s="534"/>
      <c r="DI8" s="534"/>
      <c r="DJ8" s="534"/>
      <c r="DK8" s="534"/>
      <c r="DL8" s="534"/>
      <c r="DM8" s="534"/>
      <c r="DN8" s="534"/>
      <c r="DO8" s="534"/>
      <c r="DP8" s="534"/>
      <c r="DQ8" s="534"/>
      <c r="DR8" s="534"/>
      <c r="DS8" s="534"/>
      <c r="DT8" s="534"/>
      <c r="DU8" s="534"/>
      <c r="DV8" s="534"/>
      <c r="DW8" s="534"/>
      <c r="DX8" s="534"/>
      <c r="DY8" s="534"/>
      <c r="DZ8" s="534"/>
      <c r="EA8" s="534"/>
      <c r="EB8" s="534"/>
      <c r="EC8" s="534"/>
      <c r="ED8" s="534"/>
      <c r="EE8" s="534"/>
      <c r="EF8" s="534"/>
      <c r="EG8" s="534"/>
      <c r="EH8" s="534"/>
      <c r="EI8" s="534"/>
      <c r="EJ8" s="534"/>
      <c r="EK8" s="534"/>
      <c r="EL8" s="534"/>
      <c r="EM8" s="534"/>
      <c r="EN8" s="534"/>
      <c r="EO8" s="534"/>
      <c r="EP8" s="534"/>
      <c r="EQ8" s="534"/>
      <c r="ER8" s="534"/>
      <c r="ES8" s="534"/>
      <c r="ET8" s="534"/>
      <c r="EU8" s="534"/>
      <c r="EV8" s="534"/>
      <c r="EW8" s="534"/>
      <c r="EX8" s="534"/>
      <c r="EY8" s="534"/>
      <c r="EZ8" s="534"/>
      <c r="FA8" s="534"/>
      <c r="FB8" s="534"/>
      <c r="FC8" s="534"/>
      <c r="FD8" s="534"/>
      <c r="FE8" s="534"/>
      <c r="FF8" s="534"/>
      <c r="FG8" s="534"/>
      <c r="FH8" s="534"/>
      <c r="FI8" s="534"/>
      <c r="FJ8" s="534"/>
      <c r="FK8" s="534"/>
      <c r="FL8" s="534"/>
      <c r="FM8" s="534"/>
      <c r="FN8" s="534"/>
      <c r="FO8" s="534"/>
      <c r="FP8" s="534"/>
      <c r="FQ8" s="534"/>
      <c r="FR8" s="534"/>
      <c r="FS8" s="534"/>
      <c r="FT8" s="534"/>
      <c r="FU8" s="534"/>
      <c r="FV8" s="534"/>
      <c r="FW8" s="534"/>
      <c r="FX8" s="534"/>
      <c r="FY8" s="534"/>
      <c r="FZ8" s="534"/>
      <c r="GA8" s="534"/>
      <c r="GB8" s="534"/>
      <c r="GC8" s="534"/>
      <c r="GD8" s="534"/>
      <c r="GE8" s="534"/>
      <c r="GF8" s="534"/>
      <c r="GG8" s="534"/>
      <c r="GH8" s="534"/>
      <c r="GI8" s="534"/>
      <c r="GJ8" s="534"/>
      <c r="GK8" s="534"/>
      <c r="GL8" s="534"/>
      <c r="GM8" s="534"/>
      <c r="GN8" s="534"/>
      <c r="GO8" s="534"/>
      <c r="GP8" s="534"/>
      <c r="GQ8" s="534"/>
      <c r="GR8" s="534"/>
      <c r="GS8" s="534"/>
      <c r="GT8" s="534"/>
      <c r="GU8" s="534"/>
      <c r="GV8" s="534"/>
      <c r="GW8" s="534"/>
      <c r="GX8" s="534"/>
      <c r="GY8" s="534"/>
      <c r="GZ8" s="534"/>
      <c r="HA8" s="534"/>
      <c r="HB8" s="534"/>
      <c r="HC8" s="534"/>
      <c r="HD8" s="534"/>
      <c r="HE8" s="534"/>
      <c r="HF8" s="534"/>
      <c r="HG8" s="534"/>
      <c r="HH8" s="534"/>
      <c r="HI8" s="534"/>
      <c r="HJ8" s="534"/>
      <c r="HK8" s="534"/>
      <c r="HL8" s="534"/>
      <c r="HM8" s="534"/>
      <c r="HN8" s="534"/>
      <c r="HO8" s="534"/>
      <c r="HP8" s="534"/>
      <c r="HQ8" s="534"/>
      <c r="HR8" s="534"/>
      <c r="HS8" s="534"/>
      <c r="HT8" s="534"/>
      <c r="HU8" s="534"/>
      <c r="HV8" s="534"/>
      <c r="HW8" s="534"/>
      <c r="HX8" s="534"/>
      <c r="HY8" s="534"/>
      <c r="HZ8" s="534"/>
      <c r="IA8" s="534"/>
      <c r="IB8" s="534"/>
      <c r="IC8" s="534"/>
      <c r="ID8" s="534"/>
      <c r="IE8" s="534"/>
      <c r="IF8" s="534"/>
      <c r="IG8" s="534"/>
      <c r="IH8" s="534"/>
      <c r="II8" s="534"/>
      <c r="IJ8" s="534"/>
      <c r="IK8" s="534"/>
      <c r="IL8" s="534"/>
      <c r="IM8" s="534"/>
      <c r="IN8" s="534"/>
      <c r="IO8" s="534"/>
      <c r="IP8" s="534"/>
      <c r="IQ8" s="534"/>
      <c r="IR8" s="534"/>
      <c r="IS8" s="534"/>
      <c r="IT8" s="534"/>
      <c r="IU8" s="534"/>
    </row>
    <row r="9" spans="1:255" s="535" customFormat="1" ht="15.75">
      <c r="A9" s="540" t="s">
        <v>500</v>
      </c>
      <c r="B9" s="539">
        <v>3</v>
      </c>
      <c r="C9" s="539" t="s">
        <v>501</v>
      </c>
      <c r="D9" s="539"/>
      <c r="E9" s="539"/>
      <c r="F9" s="539"/>
      <c r="G9" s="534"/>
      <c r="H9" s="534"/>
      <c r="I9" s="534"/>
      <c r="J9" s="534"/>
      <c r="K9" s="534"/>
      <c r="L9" s="534"/>
      <c r="M9" s="534"/>
      <c r="N9" s="534"/>
      <c r="O9" s="534"/>
      <c r="P9" s="534"/>
      <c r="Q9" s="534"/>
      <c r="R9" s="534"/>
      <c r="S9" s="534"/>
      <c r="T9" s="534"/>
      <c r="U9" s="534"/>
      <c r="V9" s="534"/>
      <c r="W9" s="534"/>
      <c r="X9" s="534"/>
      <c r="Y9" s="534"/>
      <c r="Z9" s="534"/>
      <c r="AA9" s="534"/>
      <c r="AB9" s="534"/>
      <c r="AC9" s="534"/>
      <c r="AD9" s="534"/>
      <c r="AE9" s="534"/>
      <c r="AF9" s="534"/>
      <c r="AG9" s="534"/>
      <c r="AH9" s="534"/>
      <c r="AI9" s="534"/>
      <c r="AJ9" s="534"/>
      <c r="AK9" s="534"/>
      <c r="AL9" s="534"/>
      <c r="AM9" s="534"/>
      <c r="AN9" s="534"/>
      <c r="AO9" s="534"/>
      <c r="AP9" s="534"/>
      <c r="AQ9" s="534"/>
      <c r="AR9" s="534"/>
      <c r="AS9" s="534"/>
      <c r="AT9" s="534"/>
      <c r="AU9" s="534"/>
      <c r="AV9" s="534"/>
      <c r="AW9" s="534"/>
      <c r="AX9" s="534"/>
      <c r="AY9" s="534"/>
      <c r="AZ9" s="534"/>
      <c r="BA9" s="534"/>
      <c r="BB9" s="534"/>
      <c r="BC9" s="534"/>
      <c r="BD9" s="534"/>
      <c r="BE9" s="534"/>
      <c r="BF9" s="534"/>
      <c r="BG9" s="534"/>
      <c r="BH9" s="534"/>
      <c r="BI9" s="534"/>
      <c r="BJ9" s="534"/>
      <c r="BK9" s="534"/>
      <c r="BL9" s="534"/>
      <c r="BM9" s="534"/>
      <c r="BN9" s="534"/>
      <c r="BO9" s="534"/>
      <c r="BP9" s="534"/>
      <c r="BQ9" s="534"/>
      <c r="BR9" s="534"/>
      <c r="BS9" s="534"/>
      <c r="BT9" s="534"/>
      <c r="BU9" s="534"/>
      <c r="BV9" s="534"/>
      <c r="BW9" s="534"/>
      <c r="BX9" s="534"/>
      <c r="BY9" s="534"/>
      <c r="BZ9" s="534"/>
      <c r="CA9" s="534"/>
      <c r="CB9" s="534"/>
      <c r="CC9" s="534"/>
      <c r="CD9" s="534"/>
      <c r="CE9" s="534"/>
      <c r="CF9" s="534"/>
      <c r="CG9" s="534"/>
      <c r="CH9" s="534"/>
      <c r="CI9" s="534"/>
      <c r="CJ9" s="534"/>
      <c r="CK9" s="534"/>
      <c r="CL9" s="534"/>
      <c r="CM9" s="534"/>
      <c r="CN9" s="534"/>
      <c r="CO9" s="534"/>
      <c r="CP9" s="534"/>
      <c r="CQ9" s="534"/>
      <c r="CR9" s="534"/>
      <c r="CS9" s="534"/>
      <c r="CT9" s="534"/>
      <c r="CU9" s="534"/>
      <c r="CV9" s="534"/>
      <c r="CW9" s="534"/>
      <c r="CX9" s="534"/>
      <c r="CY9" s="534"/>
      <c r="CZ9" s="534"/>
      <c r="DA9" s="534"/>
      <c r="DB9" s="534"/>
      <c r="DC9" s="534"/>
      <c r="DD9" s="534"/>
      <c r="DE9" s="534"/>
      <c r="DF9" s="534"/>
      <c r="DG9" s="534"/>
      <c r="DH9" s="534"/>
      <c r="DI9" s="534"/>
      <c r="DJ9" s="534"/>
      <c r="DK9" s="534"/>
      <c r="DL9" s="534"/>
      <c r="DM9" s="534"/>
      <c r="DN9" s="534"/>
      <c r="DO9" s="534"/>
      <c r="DP9" s="534"/>
      <c r="DQ9" s="534"/>
      <c r="DR9" s="534"/>
      <c r="DS9" s="534"/>
      <c r="DT9" s="534"/>
      <c r="DU9" s="534"/>
      <c r="DV9" s="534"/>
      <c r="DW9" s="534"/>
      <c r="DX9" s="534"/>
      <c r="DY9" s="534"/>
      <c r="DZ9" s="534"/>
      <c r="EA9" s="534"/>
      <c r="EB9" s="534"/>
      <c r="EC9" s="534"/>
      <c r="ED9" s="534"/>
      <c r="EE9" s="534"/>
      <c r="EF9" s="534"/>
      <c r="EG9" s="534"/>
      <c r="EH9" s="534"/>
      <c r="EI9" s="534"/>
      <c r="EJ9" s="534"/>
      <c r="EK9" s="534"/>
      <c r="EL9" s="534"/>
      <c r="EM9" s="534"/>
      <c r="EN9" s="534"/>
      <c r="EO9" s="534"/>
      <c r="EP9" s="534"/>
      <c r="EQ9" s="534"/>
      <c r="ER9" s="534"/>
      <c r="ES9" s="534"/>
      <c r="ET9" s="534"/>
      <c r="EU9" s="534"/>
      <c r="EV9" s="534"/>
      <c r="EW9" s="534"/>
      <c r="EX9" s="534"/>
      <c r="EY9" s="534"/>
      <c r="EZ9" s="534"/>
      <c r="FA9" s="534"/>
      <c r="FB9" s="534"/>
      <c r="FC9" s="534"/>
      <c r="FD9" s="534"/>
      <c r="FE9" s="534"/>
      <c r="FF9" s="534"/>
      <c r="FG9" s="534"/>
      <c r="FH9" s="534"/>
      <c r="FI9" s="534"/>
      <c r="FJ9" s="534"/>
      <c r="FK9" s="534"/>
      <c r="FL9" s="534"/>
      <c r="FM9" s="534"/>
      <c r="FN9" s="534"/>
      <c r="FO9" s="534"/>
      <c r="FP9" s="534"/>
      <c r="FQ9" s="534"/>
      <c r="FR9" s="534"/>
      <c r="FS9" s="534"/>
      <c r="FT9" s="534"/>
      <c r="FU9" s="534"/>
      <c r="FV9" s="534"/>
      <c r="FW9" s="534"/>
      <c r="FX9" s="534"/>
      <c r="FY9" s="534"/>
      <c r="FZ9" s="534"/>
      <c r="GA9" s="534"/>
      <c r="GB9" s="534"/>
      <c r="GC9" s="534"/>
      <c r="GD9" s="534"/>
      <c r="GE9" s="534"/>
      <c r="GF9" s="534"/>
      <c r="GG9" s="534"/>
      <c r="GH9" s="534"/>
      <c r="GI9" s="534"/>
      <c r="GJ9" s="534"/>
      <c r="GK9" s="534"/>
      <c r="GL9" s="534"/>
      <c r="GM9" s="534"/>
      <c r="GN9" s="534"/>
      <c r="GO9" s="534"/>
      <c r="GP9" s="534"/>
      <c r="GQ9" s="534"/>
      <c r="GR9" s="534"/>
      <c r="GS9" s="534"/>
      <c r="GT9" s="534"/>
      <c r="GU9" s="534"/>
      <c r="GV9" s="534"/>
      <c r="GW9" s="534"/>
      <c r="GX9" s="534"/>
      <c r="GY9" s="534"/>
      <c r="GZ9" s="534"/>
      <c r="HA9" s="534"/>
      <c r="HB9" s="534"/>
      <c r="HC9" s="534"/>
      <c r="HD9" s="534"/>
      <c r="HE9" s="534"/>
      <c r="HF9" s="534"/>
      <c r="HG9" s="534"/>
      <c r="HH9" s="534"/>
      <c r="HI9" s="534"/>
      <c r="HJ9" s="534"/>
      <c r="HK9" s="534"/>
      <c r="HL9" s="534"/>
      <c r="HM9" s="534"/>
      <c r="HN9" s="534"/>
      <c r="HO9" s="534"/>
      <c r="HP9" s="534"/>
      <c r="HQ9" s="534"/>
      <c r="HR9" s="534"/>
      <c r="HS9" s="534"/>
      <c r="HT9" s="534"/>
      <c r="HU9" s="534"/>
      <c r="HV9" s="534"/>
      <c r="HW9" s="534"/>
      <c r="HX9" s="534"/>
      <c r="HY9" s="534"/>
      <c r="HZ9" s="534"/>
      <c r="IA9" s="534"/>
      <c r="IB9" s="534"/>
      <c r="IC9" s="534"/>
      <c r="ID9" s="534"/>
      <c r="IE9" s="534"/>
      <c r="IF9" s="534"/>
      <c r="IG9" s="534"/>
      <c r="IH9" s="534"/>
      <c r="II9" s="534"/>
      <c r="IJ9" s="534"/>
      <c r="IK9" s="534"/>
      <c r="IL9" s="534"/>
      <c r="IM9" s="534"/>
      <c r="IN9" s="534"/>
      <c r="IO9" s="534"/>
      <c r="IP9" s="534"/>
      <c r="IQ9" s="534"/>
      <c r="IR9" s="534"/>
      <c r="IS9" s="534"/>
      <c r="IT9" s="534"/>
      <c r="IU9" s="534"/>
    </row>
    <row r="10" spans="1:255" s="535" customFormat="1" ht="15.75">
      <c r="A10" s="540" t="s">
        <v>502</v>
      </c>
      <c r="B10" s="541">
        <v>2024</v>
      </c>
      <c r="C10" s="542"/>
      <c r="D10" s="539"/>
      <c r="E10" s="539"/>
      <c r="F10" s="539"/>
      <c r="G10" s="534"/>
      <c r="H10" s="534"/>
      <c r="I10" s="534"/>
      <c r="J10" s="534"/>
      <c r="K10" s="534"/>
      <c r="L10" s="534"/>
      <c r="M10" s="534"/>
      <c r="N10" s="534"/>
      <c r="O10" s="534"/>
      <c r="P10" s="534"/>
      <c r="Q10" s="534"/>
      <c r="R10" s="534"/>
      <c r="S10" s="534"/>
      <c r="T10" s="534"/>
      <c r="U10" s="534"/>
      <c r="V10" s="534"/>
      <c r="W10" s="534"/>
      <c r="X10" s="534"/>
      <c r="Y10" s="534"/>
      <c r="Z10" s="534"/>
      <c r="AA10" s="534"/>
      <c r="AB10" s="534"/>
      <c r="AC10" s="534"/>
      <c r="AD10" s="534"/>
      <c r="AE10" s="534"/>
      <c r="AF10" s="534"/>
      <c r="AG10" s="534"/>
      <c r="AH10" s="534"/>
      <c r="AI10" s="534"/>
      <c r="AJ10" s="534"/>
      <c r="AK10" s="534"/>
      <c r="AL10" s="534"/>
      <c r="AM10" s="534"/>
      <c r="AN10" s="534"/>
      <c r="AO10" s="534"/>
      <c r="AP10" s="534"/>
      <c r="AQ10" s="534"/>
      <c r="AR10" s="534"/>
      <c r="AS10" s="534"/>
      <c r="AT10" s="534"/>
      <c r="AU10" s="534"/>
      <c r="AV10" s="534"/>
      <c r="AW10" s="534"/>
      <c r="AX10" s="534"/>
      <c r="AY10" s="534"/>
      <c r="AZ10" s="534"/>
      <c r="BA10" s="534"/>
      <c r="BB10" s="534"/>
      <c r="BC10" s="534"/>
      <c r="BD10" s="534"/>
      <c r="BE10" s="534"/>
      <c r="BF10" s="534"/>
      <c r="BG10" s="534"/>
      <c r="BH10" s="534"/>
      <c r="BI10" s="534"/>
      <c r="BJ10" s="534"/>
      <c r="BK10" s="534"/>
      <c r="BL10" s="534"/>
      <c r="BM10" s="534"/>
      <c r="BN10" s="534"/>
      <c r="BO10" s="534"/>
      <c r="BP10" s="534"/>
      <c r="BQ10" s="534"/>
      <c r="BR10" s="534"/>
      <c r="BS10" s="534"/>
      <c r="BT10" s="534"/>
      <c r="BU10" s="534"/>
      <c r="BV10" s="534"/>
      <c r="BW10" s="534"/>
      <c r="BX10" s="534"/>
      <c r="BY10" s="534"/>
      <c r="BZ10" s="534"/>
      <c r="CA10" s="534"/>
      <c r="CB10" s="534"/>
      <c r="CC10" s="534"/>
      <c r="CD10" s="534"/>
      <c r="CE10" s="534"/>
      <c r="CF10" s="534"/>
      <c r="CG10" s="534"/>
      <c r="CH10" s="534"/>
      <c r="CI10" s="534"/>
      <c r="CJ10" s="534"/>
      <c r="CK10" s="534"/>
      <c r="CL10" s="534"/>
      <c r="CM10" s="534"/>
      <c r="CN10" s="534"/>
      <c r="CO10" s="534"/>
      <c r="CP10" s="534"/>
      <c r="CQ10" s="534"/>
      <c r="CR10" s="534"/>
      <c r="CS10" s="534"/>
      <c r="CT10" s="534"/>
      <c r="CU10" s="534"/>
      <c r="CV10" s="534"/>
      <c r="CW10" s="534"/>
      <c r="CX10" s="534"/>
      <c r="CY10" s="534"/>
      <c r="CZ10" s="534"/>
      <c r="DA10" s="534"/>
      <c r="DB10" s="534"/>
      <c r="DC10" s="534"/>
      <c r="DD10" s="534"/>
      <c r="DE10" s="534"/>
      <c r="DF10" s="534"/>
      <c r="DG10" s="534"/>
      <c r="DH10" s="534"/>
      <c r="DI10" s="534"/>
      <c r="DJ10" s="534"/>
      <c r="DK10" s="534"/>
      <c r="DL10" s="534"/>
      <c r="DM10" s="534"/>
      <c r="DN10" s="534"/>
      <c r="DO10" s="534"/>
      <c r="DP10" s="534"/>
      <c r="DQ10" s="534"/>
      <c r="DR10" s="534"/>
      <c r="DS10" s="534"/>
      <c r="DT10" s="534"/>
      <c r="DU10" s="534"/>
      <c r="DV10" s="534"/>
      <c r="DW10" s="534"/>
      <c r="DX10" s="534"/>
      <c r="DY10" s="534"/>
      <c r="DZ10" s="534"/>
      <c r="EA10" s="534"/>
      <c r="EB10" s="534"/>
      <c r="EC10" s="534"/>
      <c r="ED10" s="534"/>
      <c r="EE10" s="534"/>
      <c r="EF10" s="534"/>
      <c r="EG10" s="534"/>
      <c r="EH10" s="534"/>
      <c r="EI10" s="534"/>
      <c r="EJ10" s="534"/>
      <c r="EK10" s="534"/>
      <c r="EL10" s="534"/>
      <c r="EM10" s="534"/>
      <c r="EN10" s="534"/>
      <c r="EO10" s="534"/>
      <c r="EP10" s="534"/>
      <c r="EQ10" s="534"/>
      <c r="ER10" s="534"/>
      <c r="ES10" s="534"/>
      <c r="ET10" s="534"/>
      <c r="EU10" s="534"/>
      <c r="EV10" s="534"/>
      <c r="EW10" s="534"/>
      <c r="EX10" s="534"/>
      <c r="EY10" s="534"/>
      <c r="EZ10" s="534"/>
      <c r="FA10" s="534"/>
      <c r="FB10" s="534"/>
      <c r="FC10" s="534"/>
      <c r="FD10" s="534"/>
      <c r="FE10" s="534"/>
      <c r="FF10" s="534"/>
      <c r="FG10" s="534"/>
      <c r="FH10" s="534"/>
      <c r="FI10" s="534"/>
      <c r="FJ10" s="534"/>
      <c r="FK10" s="534"/>
      <c r="FL10" s="534"/>
      <c r="FM10" s="534"/>
      <c r="FN10" s="534"/>
      <c r="FO10" s="534"/>
      <c r="FP10" s="534"/>
      <c r="FQ10" s="534"/>
      <c r="FR10" s="534"/>
      <c r="FS10" s="534"/>
      <c r="FT10" s="534"/>
      <c r="FU10" s="534"/>
      <c r="FV10" s="534"/>
      <c r="FW10" s="534"/>
      <c r="FX10" s="534"/>
      <c r="FY10" s="534"/>
      <c r="FZ10" s="534"/>
      <c r="GA10" s="534"/>
      <c r="GB10" s="534"/>
      <c r="GC10" s="534"/>
      <c r="GD10" s="534"/>
      <c r="GE10" s="534"/>
      <c r="GF10" s="534"/>
      <c r="GG10" s="534"/>
      <c r="GH10" s="534"/>
      <c r="GI10" s="534"/>
      <c r="GJ10" s="534"/>
      <c r="GK10" s="534"/>
      <c r="GL10" s="534"/>
      <c r="GM10" s="534"/>
      <c r="GN10" s="534"/>
      <c r="GO10" s="534"/>
      <c r="GP10" s="534"/>
      <c r="GQ10" s="534"/>
      <c r="GR10" s="534"/>
      <c r="GS10" s="534"/>
      <c r="GT10" s="534"/>
      <c r="GU10" s="534"/>
      <c r="GV10" s="534"/>
      <c r="GW10" s="534"/>
      <c r="GX10" s="534"/>
      <c r="GY10" s="534"/>
      <c r="GZ10" s="534"/>
      <c r="HA10" s="534"/>
      <c r="HB10" s="534"/>
      <c r="HC10" s="534"/>
      <c r="HD10" s="534"/>
      <c r="HE10" s="534"/>
      <c r="HF10" s="534"/>
      <c r="HG10" s="534"/>
      <c r="HH10" s="534"/>
      <c r="HI10" s="534"/>
      <c r="HJ10" s="534"/>
      <c r="HK10" s="534"/>
      <c r="HL10" s="534"/>
      <c r="HM10" s="534"/>
      <c r="HN10" s="534"/>
      <c r="HO10" s="534"/>
      <c r="HP10" s="534"/>
      <c r="HQ10" s="534"/>
      <c r="HR10" s="534"/>
      <c r="HS10" s="534"/>
      <c r="HT10" s="534"/>
      <c r="HU10" s="534"/>
      <c r="HV10" s="534"/>
      <c r="HW10" s="534"/>
      <c r="HX10" s="534"/>
      <c r="HY10" s="534"/>
      <c r="HZ10" s="534"/>
      <c r="IA10" s="534"/>
      <c r="IB10" s="534"/>
      <c r="IC10" s="534"/>
      <c r="ID10" s="534"/>
      <c r="IE10" s="534"/>
      <c r="IF10" s="534"/>
      <c r="IG10" s="534"/>
      <c r="IH10" s="534"/>
      <c r="II10" s="534"/>
      <c r="IJ10" s="534"/>
      <c r="IK10" s="534"/>
      <c r="IL10" s="534"/>
      <c r="IM10" s="534"/>
      <c r="IN10" s="534"/>
      <c r="IO10" s="534"/>
      <c r="IP10" s="534"/>
      <c r="IQ10" s="534"/>
      <c r="IR10" s="534"/>
      <c r="IS10" s="534"/>
      <c r="IT10" s="534"/>
      <c r="IU10" s="534"/>
    </row>
    <row r="11" spans="1:255" s="535" customFormat="1" ht="15.75">
      <c r="A11" s="543" t="s">
        <v>503</v>
      </c>
      <c r="B11" s="536"/>
      <c r="C11" s="544">
        <f>C13+C14+C15</f>
        <v>237889769138</v>
      </c>
      <c r="D11" s="545" t="s">
        <v>233</v>
      </c>
      <c r="E11" s="536"/>
      <c r="F11" s="536"/>
      <c r="G11" s="534"/>
      <c r="H11" s="534"/>
      <c r="I11" s="534"/>
      <c r="J11" s="534"/>
      <c r="K11" s="534"/>
      <c r="L11" s="534"/>
      <c r="M11" s="534"/>
      <c r="N11" s="534"/>
      <c r="O11" s="534"/>
      <c r="P11" s="534"/>
      <c r="Q11" s="534"/>
      <c r="R11" s="534"/>
      <c r="S11" s="534"/>
      <c r="T11" s="534"/>
      <c r="U11" s="534"/>
      <c r="V11" s="534"/>
      <c r="W11" s="534"/>
      <c r="X11" s="534"/>
      <c r="Y11" s="534"/>
      <c r="Z11" s="534"/>
      <c r="AA11" s="534"/>
      <c r="AB11" s="534"/>
      <c r="AC11" s="534"/>
      <c r="AD11" s="534"/>
      <c r="AE11" s="534"/>
      <c r="AF11" s="534"/>
      <c r="AG11" s="534"/>
      <c r="AH11" s="534"/>
      <c r="AI11" s="534"/>
      <c r="AJ11" s="534"/>
      <c r="AK11" s="534"/>
      <c r="AL11" s="534"/>
      <c r="AM11" s="534"/>
      <c r="AN11" s="534"/>
      <c r="AO11" s="534"/>
      <c r="AP11" s="534"/>
      <c r="AQ11" s="534"/>
      <c r="AR11" s="534"/>
      <c r="AS11" s="534"/>
      <c r="AT11" s="534"/>
      <c r="AU11" s="534"/>
      <c r="AV11" s="534"/>
      <c r="AW11" s="534"/>
      <c r="AX11" s="534"/>
      <c r="AY11" s="534"/>
      <c r="AZ11" s="534"/>
      <c r="BA11" s="534"/>
      <c r="BB11" s="534"/>
      <c r="BC11" s="534"/>
      <c r="BD11" s="534"/>
      <c r="BE11" s="534"/>
      <c r="BF11" s="534"/>
      <c r="BG11" s="534"/>
      <c r="BH11" s="534"/>
      <c r="BI11" s="534"/>
      <c r="BJ11" s="534"/>
      <c r="BK11" s="534"/>
      <c r="BL11" s="534"/>
      <c r="BM11" s="534"/>
      <c r="BN11" s="534"/>
      <c r="BO11" s="534"/>
      <c r="BP11" s="534"/>
      <c r="BQ11" s="534"/>
      <c r="BR11" s="534"/>
      <c r="BS11" s="534"/>
      <c r="BT11" s="534"/>
      <c r="BU11" s="534"/>
      <c r="BV11" s="534"/>
      <c r="BW11" s="534"/>
      <c r="BX11" s="534"/>
      <c r="BY11" s="534"/>
      <c r="BZ11" s="534"/>
      <c r="CA11" s="534"/>
      <c r="CB11" s="534"/>
      <c r="CC11" s="534"/>
      <c r="CD11" s="534"/>
      <c r="CE11" s="534"/>
      <c r="CF11" s="534"/>
      <c r="CG11" s="534"/>
      <c r="CH11" s="534"/>
      <c r="CI11" s="534"/>
      <c r="CJ11" s="534"/>
      <c r="CK11" s="534"/>
      <c r="CL11" s="534"/>
      <c r="CM11" s="534"/>
      <c r="CN11" s="534"/>
      <c r="CO11" s="534"/>
      <c r="CP11" s="534"/>
      <c r="CQ11" s="534"/>
      <c r="CR11" s="534"/>
      <c r="CS11" s="534"/>
      <c r="CT11" s="534"/>
      <c r="CU11" s="534"/>
      <c r="CV11" s="534"/>
      <c r="CW11" s="534"/>
      <c r="CX11" s="534"/>
      <c r="CY11" s="534"/>
      <c r="CZ11" s="534"/>
      <c r="DA11" s="534"/>
      <c r="DB11" s="534"/>
      <c r="DC11" s="534"/>
      <c r="DD11" s="534"/>
      <c r="DE11" s="534"/>
      <c r="DF11" s="534"/>
      <c r="DG11" s="534"/>
      <c r="DH11" s="534"/>
      <c r="DI11" s="534"/>
      <c r="DJ11" s="534"/>
      <c r="DK11" s="534"/>
      <c r="DL11" s="534"/>
      <c r="DM11" s="534"/>
      <c r="DN11" s="534"/>
      <c r="DO11" s="534"/>
      <c r="DP11" s="534"/>
      <c r="DQ11" s="534"/>
      <c r="DR11" s="534"/>
      <c r="DS11" s="534"/>
      <c r="DT11" s="534"/>
      <c r="DU11" s="534"/>
      <c r="DV11" s="534"/>
      <c r="DW11" s="534"/>
      <c r="DX11" s="534"/>
      <c r="DY11" s="534"/>
      <c r="DZ11" s="534"/>
      <c r="EA11" s="534"/>
      <c r="EB11" s="534"/>
      <c r="EC11" s="534"/>
      <c r="ED11" s="534"/>
      <c r="EE11" s="534"/>
      <c r="EF11" s="534"/>
      <c r="EG11" s="534"/>
      <c r="EH11" s="534"/>
      <c r="EI11" s="534"/>
      <c r="EJ11" s="534"/>
      <c r="EK11" s="534"/>
      <c r="EL11" s="534"/>
      <c r="EM11" s="534"/>
      <c r="EN11" s="534"/>
      <c r="EO11" s="534"/>
      <c r="EP11" s="534"/>
      <c r="EQ11" s="534"/>
      <c r="ER11" s="534"/>
      <c r="ES11" s="534"/>
      <c r="ET11" s="534"/>
      <c r="EU11" s="534"/>
      <c r="EV11" s="534"/>
      <c r="EW11" s="534"/>
      <c r="EX11" s="534"/>
      <c r="EY11" s="534"/>
      <c r="EZ11" s="534"/>
      <c r="FA11" s="534"/>
      <c r="FB11" s="534"/>
      <c r="FC11" s="534"/>
      <c r="FD11" s="534"/>
      <c r="FE11" s="534"/>
      <c r="FF11" s="534"/>
      <c r="FG11" s="534"/>
      <c r="FH11" s="534"/>
      <c r="FI11" s="534"/>
      <c r="FJ11" s="534"/>
      <c r="FK11" s="534"/>
      <c r="FL11" s="534"/>
      <c r="FM11" s="534"/>
      <c r="FN11" s="534"/>
      <c r="FO11" s="534"/>
      <c r="FP11" s="534"/>
      <c r="FQ11" s="534"/>
      <c r="FR11" s="534"/>
      <c r="FS11" s="534"/>
      <c r="FT11" s="534"/>
      <c r="FU11" s="534"/>
      <c r="FV11" s="534"/>
      <c r="FW11" s="534"/>
      <c r="FX11" s="534"/>
      <c r="FY11" s="534"/>
      <c r="FZ11" s="534"/>
      <c r="GA11" s="534"/>
      <c r="GB11" s="534"/>
      <c r="GC11" s="534"/>
      <c r="GD11" s="534"/>
      <c r="GE11" s="534"/>
      <c r="GF11" s="534"/>
      <c r="GG11" s="534"/>
      <c r="GH11" s="534"/>
      <c r="GI11" s="534"/>
      <c r="GJ11" s="534"/>
      <c r="GK11" s="534"/>
      <c r="GL11" s="534"/>
      <c r="GM11" s="534"/>
      <c r="GN11" s="534"/>
      <c r="GO11" s="534"/>
      <c r="GP11" s="534"/>
      <c r="GQ11" s="534"/>
      <c r="GR11" s="534"/>
      <c r="GS11" s="534"/>
      <c r="GT11" s="534"/>
      <c r="GU11" s="534"/>
      <c r="GV11" s="534"/>
      <c r="GW11" s="534"/>
      <c r="GX11" s="534"/>
      <c r="GY11" s="534"/>
      <c r="GZ11" s="534"/>
      <c r="HA11" s="534"/>
      <c r="HB11" s="534"/>
      <c r="HC11" s="534"/>
      <c r="HD11" s="534"/>
      <c r="HE11" s="534"/>
      <c r="HF11" s="534"/>
      <c r="HG11" s="534"/>
      <c r="HH11" s="534"/>
      <c r="HI11" s="534"/>
      <c r="HJ11" s="534"/>
      <c r="HK11" s="534"/>
      <c r="HL11" s="534"/>
      <c r="HM11" s="534"/>
      <c r="HN11" s="534"/>
      <c r="HO11" s="534"/>
      <c r="HP11" s="534"/>
      <c r="HQ11" s="534"/>
      <c r="HR11" s="534"/>
      <c r="HS11" s="534"/>
      <c r="HT11" s="534"/>
      <c r="HU11" s="534"/>
      <c r="HV11" s="534"/>
      <c r="HW11" s="534"/>
      <c r="HX11" s="534"/>
      <c r="HY11" s="534"/>
      <c r="HZ11" s="534"/>
      <c r="IA11" s="534"/>
      <c r="IB11" s="534"/>
      <c r="IC11" s="534"/>
      <c r="ID11" s="534"/>
      <c r="IE11" s="534"/>
      <c r="IF11" s="534"/>
      <c r="IG11" s="534"/>
      <c r="IH11" s="534"/>
      <c r="II11" s="534"/>
      <c r="IJ11" s="534"/>
      <c r="IK11" s="534"/>
      <c r="IL11" s="534"/>
      <c r="IM11" s="534"/>
      <c r="IN11" s="534"/>
      <c r="IO11" s="534"/>
      <c r="IP11" s="534"/>
      <c r="IQ11" s="534"/>
      <c r="IR11" s="534"/>
      <c r="IS11" s="534"/>
      <c r="IT11" s="534"/>
      <c r="IU11" s="534"/>
    </row>
    <row r="12" spans="1:255" s="535" customFormat="1" ht="15.75" hidden="1">
      <c r="A12" s="543"/>
      <c r="B12" s="546" t="s">
        <v>504</v>
      </c>
      <c r="C12" s="547"/>
      <c r="D12" s="548" t="s">
        <v>233</v>
      </c>
      <c r="E12" s="536"/>
      <c r="F12" s="536"/>
      <c r="G12" s="534"/>
      <c r="H12" s="534"/>
      <c r="I12" s="534"/>
      <c r="J12" s="534"/>
      <c r="K12" s="534"/>
      <c r="L12" s="534"/>
      <c r="M12" s="534"/>
      <c r="N12" s="534"/>
      <c r="O12" s="534"/>
      <c r="P12" s="534"/>
      <c r="Q12" s="534"/>
      <c r="R12" s="534"/>
      <c r="S12" s="534"/>
      <c r="T12" s="534"/>
      <c r="U12" s="534"/>
      <c r="V12" s="534"/>
      <c r="W12" s="534"/>
      <c r="X12" s="534"/>
      <c r="Y12" s="534"/>
      <c r="Z12" s="534"/>
      <c r="AA12" s="534"/>
      <c r="AB12" s="534"/>
      <c r="AC12" s="534"/>
      <c r="AD12" s="534"/>
      <c r="AE12" s="534"/>
      <c r="AF12" s="534"/>
      <c r="AG12" s="534"/>
      <c r="AH12" s="534"/>
      <c r="AI12" s="534"/>
      <c r="AJ12" s="534"/>
      <c r="AK12" s="534"/>
      <c r="AL12" s="534"/>
      <c r="AM12" s="534"/>
      <c r="AN12" s="534"/>
      <c r="AO12" s="534"/>
      <c r="AP12" s="534"/>
      <c r="AQ12" s="534"/>
      <c r="AR12" s="534"/>
      <c r="AS12" s="534"/>
      <c r="AT12" s="534"/>
      <c r="AU12" s="534"/>
      <c r="AV12" s="534"/>
      <c r="AW12" s="534"/>
      <c r="AX12" s="534"/>
      <c r="AY12" s="534"/>
      <c r="AZ12" s="534"/>
      <c r="BA12" s="534"/>
      <c r="BB12" s="534"/>
      <c r="BC12" s="534"/>
      <c r="BD12" s="534"/>
      <c r="BE12" s="534"/>
      <c r="BF12" s="534"/>
      <c r="BG12" s="534"/>
      <c r="BH12" s="534"/>
      <c r="BI12" s="534"/>
      <c r="BJ12" s="534"/>
      <c r="BK12" s="534"/>
      <c r="BL12" s="534"/>
      <c r="BM12" s="534"/>
      <c r="BN12" s="534"/>
      <c r="BO12" s="534"/>
      <c r="BP12" s="534"/>
      <c r="BQ12" s="534"/>
      <c r="BR12" s="534"/>
      <c r="BS12" s="534"/>
      <c r="BT12" s="534"/>
      <c r="BU12" s="534"/>
      <c r="BV12" s="534"/>
      <c r="BW12" s="534"/>
      <c r="BX12" s="534"/>
      <c r="BY12" s="534"/>
      <c r="BZ12" s="534"/>
      <c r="CA12" s="534"/>
      <c r="CB12" s="534"/>
      <c r="CC12" s="534"/>
      <c r="CD12" s="534"/>
      <c r="CE12" s="534"/>
      <c r="CF12" s="534"/>
      <c r="CG12" s="534"/>
      <c r="CH12" s="534"/>
      <c r="CI12" s="534"/>
      <c r="CJ12" s="534"/>
      <c r="CK12" s="534"/>
      <c r="CL12" s="534"/>
      <c r="CM12" s="534"/>
      <c r="CN12" s="534"/>
      <c r="CO12" s="534"/>
      <c r="CP12" s="534"/>
      <c r="CQ12" s="534"/>
      <c r="CR12" s="534"/>
      <c r="CS12" s="534"/>
      <c r="CT12" s="534"/>
      <c r="CU12" s="534"/>
      <c r="CV12" s="534"/>
      <c r="CW12" s="534"/>
      <c r="CX12" s="534"/>
      <c r="CY12" s="534"/>
      <c r="CZ12" s="534"/>
      <c r="DA12" s="534"/>
      <c r="DB12" s="534"/>
      <c r="DC12" s="534"/>
      <c r="DD12" s="534"/>
      <c r="DE12" s="534"/>
      <c r="DF12" s="534"/>
      <c r="DG12" s="534"/>
      <c r="DH12" s="534"/>
      <c r="DI12" s="534"/>
      <c r="DJ12" s="534"/>
      <c r="DK12" s="534"/>
      <c r="DL12" s="534"/>
      <c r="DM12" s="534"/>
      <c r="DN12" s="534"/>
      <c r="DO12" s="534"/>
      <c r="DP12" s="534"/>
      <c r="DQ12" s="534"/>
      <c r="DR12" s="534"/>
      <c r="DS12" s="534"/>
      <c r="DT12" s="534"/>
      <c r="DU12" s="534"/>
      <c r="DV12" s="534"/>
      <c r="DW12" s="534"/>
      <c r="DX12" s="534"/>
      <c r="DY12" s="534"/>
      <c r="DZ12" s="534"/>
      <c r="EA12" s="534"/>
      <c r="EB12" s="534"/>
      <c r="EC12" s="534"/>
      <c r="ED12" s="534"/>
      <c r="EE12" s="534"/>
      <c r="EF12" s="534"/>
      <c r="EG12" s="534"/>
      <c r="EH12" s="534"/>
      <c r="EI12" s="534"/>
      <c r="EJ12" s="534"/>
      <c r="EK12" s="534"/>
      <c r="EL12" s="534"/>
      <c r="EM12" s="534"/>
      <c r="EN12" s="534"/>
      <c r="EO12" s="534"/>
      <c r="EP12" s="534"/>
      <c r="EQ12" s="534"/>
      <c r="ER12" s="534"/>
      <c r="ES12" s="534"/>
      <c r="ET12" s="534"/>
      <c r="EU12" s="534"/>
      <c r="EV12" s="534"/>
      <c r="EW12" s="534"/>
      <c r="EX12" s="534"/>
      <c r="EY12" s="534"/>
      <c r="EZ12" s="534"/>
      <c r="FA12" s="534"/>
      <c r="FB12" s="534"/>
      <c r="FC12" s="534"/>
      <c r="FD12" s="534"/>
      <c r="FE12" s="534"/>
      <c r="FF12" s="534"/>
      <c r="FG12" s="534"/>
      <c r="FH12" s="534"/>
      <c r="FI12" s="534"/>
      <c r="FJ12" s="534"/>
      <c r="FK12" s="534"/>
      <c r="FL12" s="534"/>
      <c r="FM12" s="534"/>
      <c r="FN12" s="534"/>
      <c r="FO12" s="534"/>
      <c r="FP12" s="534"/>
      <c r="FQ12" s="534"/>
      <c r="FR12" s="534"/>
      <c r="FS12" s="534"/>
      <c r="FT12" s="534"/>
      <c r="FU12" s="534"/>
      <c r="FV12" s="534"/>
      <c r="FW12" s="534"/>
      <c r="FX12" s="534"/>
      <c r="FY12" s="534"/>
      <c r="FZ12" s="534"/>
      <c r="GA12" s="534"/>
      <c r="GB12" s="534"/>
      <c r="GC12" s="534"/>
      <c r="GD12" s="534"/>
      <c r="GE12" s="534"/>
      <c r="GF12" s="534"/>
      <c r="GG12" s="534"/>
      <c r="GH12" s="534"/>
      <c r="GI12" s="534"/>
      <c r="GJ12" s="534"/>
      <c r="GK12" s="534"/>
      <c r="GL12" s="534"/>
      <c r="GM12" s="534"/>
      <c r="GN12" s="534"/>
      <c r="GO12" s="534"/>
      <c r="GP12" s="534"/>
      <c r="GQ12" s="534"/>
      <c r="GR12" s="534"/>
      <c r="GS12" s="534"/>
      <c r="GT12" s="534"/>
      <c r="GU12" s="534"/>
      <c r="GV12" s="534"/>
      <c r="GW12" s="534"/>
      <c r="GX12" s="534"/>
      <c r="GY12" s="534"/>
      <c r="GZ12" s="534"/>
      <c r="HA12" s="534"/>
      <c r="HB12" s="534"/>
      <c r="HC12" s="534"/>
      <c r="HD12" s="534"/>
      <c r="HE12" s="534"/>
      <c r="HF12" s="534"/>
      <c r="HG12" s="534"/>
      <c r="HH12" s="534"/>
      <c r="HI12" s="534"/>
      <c r="HJ12" s="534"/>
      <c r="HK12" s="534"/>
      <c r="HL12" s="534"/>
      <c r="HM12" s="534"/>
      <c r="HN12" s="534"/>
      <c r="HO12" s="534"/>
      <c r="HP12" s="534"/>
      <c r="HQ12" s="534"/>
      <c r="HR12" s="534"/>
      <c r="HS12" s="534"/>
      <c r="HT12" s="534"/>
      <c r="HU12" s="534"/>
      <c r="HV12" s="534"/>
      <c r="HW12" s="534"/>
      <c r="HX12" s="534"/>
      <c r="HY12" s="534"/>
      <c r="HZ12" s="534"/>
      <c r="IA12" s="534"/>
      <c r="IB12" s="534"/>
      <c r="IC12" s="534"/>
      <c r="ID12" s="534"/>
      <c r="IE12" s="534"/>
      <c r="IF12" s="534"/>
      <c r="IG12" s="534"/>
      <c r="IH12" s="534"/>
      <c r="II12" s="534"/>
      <c r="IJ12" s="534"/>
      <c r="IK12" s="534"/>
      <c r="IL12" s="534"/>
      <c r="IM12" s="534"/>
      <c r="IN12" s="534"/>
      <c r="IO12" s="534"/>
      <c r="IP12" s="534"/>
      <c r="IQ12" s="534"/>
      <c r="IR12" s="534"/>
      <c r="IS12" s="534"/>
      <c r="IT12" s="534"/>
      <c r="IU12" s="534"/>
    </row>
    <row r="13" spans="1:255" s="535" customFormat="1" ht="15.75">
      <c r="A13" s="539"/>
      <c r="B13" s="546" t="s">
        <v>505</v>
      </c>
      <c r="C13" s="547">
        <f>+[9]TMĐT!K6</f>
        <v>169291602662</v>
      </c>
      <c r="D13" s="548" t="s">
        <v>233</v>
      </c>
      <c r="E13" s="539"/>
      <c r="F13" s="539"/>
      <c r="G13" s="534"/>
      <c r="H13" s="534"/>
      <c r="I13" s="534"/>
      <c r="J13" s="534"/>
      <c r="K13" s="534"/>
      <c r="L13" s="534"/>
      <c r="M13" s="534"/>
      <c r="N13" s="534"/>
      <c r="O13" s="534"/>
      <c r="P13" s="534"/>
      <c r="Q13" s="534"/>
      <c r="R13" s="534"/>
      <c r="S13" s="534"/>
      <c r="T13" s="534"/>
      <c r="U13" s="534"/>
      <c r="V13" s="534"/>
      <c r="W13" s="534"/>
      <c r="X13" s="534"/>
      <c r="Y13" s="534"/>
      <c r="Z13" s="534"/>
      <c r="AA13" s="534"/>
      <c r="AB13" s="534"/>
      <c r="AC13" s="534"/>
      <c r="AD13" s="534"/>
      <c r="AE13" s="534"/>
      <c r="AF13" s="534"/>
      <c r="AG13" s="534"/>
      <c r="AH13" s="534"/>
      <c r="AI13" s="534"/>
      <c r="AJ13" s="534"/>
      <c r="AK13" s="534"/>
      <c r="AL13" s="534"/>
      <c r="AM13" s="534"/>
      <c r="AN13" s="534"/>
      <c r="AO13" s="534"/>
      <c r="AP13" s="534"/>
      <c r="AQ13" s="534"/>
      <c r="AR13" s="534"/>
      <c r="AS13" s="534"/>
      <c r="AT13" s="534"/>
      <c r="AU13" s="534"/>
      <c r="AV13" s="534"/>
      <c r="AW13" s="534"/>
      <c r="AX13" s="534"/>
      <c r="AY13" s="534"/>
      <c r="AZ13" s="534"/>
      <c r="BA13" s="534"/>
      <c r="BB13" s="534"/>
      <c r="BC13" s="534"/>
      <c r="BD13" s="534"/>
      <c r="BE13" s="534"/>
      <c r="BF13" s="534"/>
      <c r="BG13" s="534"/>
      <c r="BH13" s="534"/>
      <c r="BI13" s="534"/>
      <c r="BJ13" s="534"/>
      <c r="BK13" s="534"/>
      <c r="BL13" s="534"/>
      <c r="BM13" s="534"/>
      <c r="BN13" s="534"/>
      <c r="BO13" s="534"/>
      <c r="BP13" s="534"/>
      <c r="BQ13" s="534"/>
      <c r="BR13" s="534"/>
      <c r="BS13" s="534"/>
      <c r="BT13" s="534"/>
      <c r="BU13" s="534"/>
      <c r="BV13" s="534"/>
      <c r="BW13" s="534"/>
      <c r="BX13" s="534"/>
      <c r="BY13" s="534"/>
      <c r="BZ13" s="534"/>
      <c r="CA13" s="534"/>
      <c r="CB13" s="534"/>
      <c r="CC13" s="534"/>
      <c r="CD13" s="534"/>
      <c r="CE13" s="534"/>
      <c r="CF13" s="534"/>
      <c r="CG13" s="534"/>
      <c r="CH13" s="534"/>
      <c r="CI13" s="534"/>
      <c r="CJ13" s="534"/>
      <c r="CK13" s="534"/>
      <c r="CL13" s="534"/>
      <c r="CM13" s="534"/>
      <c r="CN13" s="534"/>
      <c r="CO13" s="534"/>
      <c r="CP13" s="534"/>
      <c r="CQ13" s="534"/>
      <c r="CR13" s="534"/>
      <c r="CS13" s="534"/>
      <c r="CT13" s="534"/>
      <c r="CU13" s="534"/>
      <c r="CV13" s="534"/>
      <c r="CW13" s="534"/>
      <c r="CX13" s="534"/>
      <c r="CY13" s="534"/>
      <c r="CZ13" s="534"/>
      <c r="DA13" s="534"/>
      <c r="DB13" s="534"/>
      <c r="DC13" s="534"/>
      <c r="DD13" s="534"/>
      <c r="DE13" s="534"/>
      <c r="DF13" s="534"/>
      <c r="DG13" s="534"/>
      <c r="DH13" s="534"/>
      <c r="DI13" s="534"/>
      <c r="DJ13" s="534"/>
      <c r="DK13" s="534"/>
      <c r="DL13" s="534"/>
      <c r="DM13" s="534"/>
      <c r="DN13" s="534"/>
      <c r="DO13" s="534"/>
      <c r="DP13" s="534"/>
      <c r="DQ13" s="534"/>
      <c r="DR13" s="534"/>
      <c r="DS13" s="534"/>
      <c r="DT13" s="534"/>
      <c r="DU13" s="534"/>
      <c r="DV13" s="534"/>
      <c r="DW13" s="534"/>
      <c r="DX13" s="534"/>
      <c r="DY13" s="534"/>
      <c r="DZ13" s="534"/>
      <c r="EA13" s="534"/>
      <c r="EB13" s="534"/>
      <c r="EC13" s="534"/>
      <c r="ED13" s="534"/>
      <c r="EE13" s="534"/>
      <c r="EF13" s="534"/>
      <c r="EG13" s="534"/>
      <c r="EH13" s="534"/>
      <c r="EI13" s="534"/>
      <c r="EJ13" s="534"/>
      <c r="EK13" s="534"/>
      <c r="EL13" s="534"/>
      <c r="EM13" s="534"/>
      <c r="EN13" s="534"/>
      <c r="EO13" s="534"/>
      <c r="EP13" s="534"/>
      <c r="EQ13" s="534"/>
      <c r="ER13" s="534"/>
      <c r="ES13" s="534"/>
      <c r="ET13" s="534"/>
      <c r="EU13" s="534"/>
      <c r="EV13" s="534"/>
      <c r="EW13" s="534"/>
      <c r="EX13" s="534"/>
      <c r="EY13" s="534"/>
      <c r="EZ13" s="534"/>
      <c r="FA13" s="534"/>
      <c r="FB13" s="534"/>
      <c r="FC13" s="534"/>
      <c r="FD13" s="534"/>
      <c r="FE13" s="534"/>
      <c r="FF13" s="534"/>
      <c r="FG13" s="534"/>
      <c r="FH13" s="534"/>
      <c r="FI13" s="534"/>
      <c r="FJ13" s="534"/>
      <c r="FK13" s="534"/>
      <c r="FL13" s="534"/>
      <c r="FM13" s="534"/>
      <c r="FN13" s="534"/>
      <c r="FO13" s="534"/>
      <c r="FP13" s="534"/>
      <c r="FQ13" s="534"/>
      <c r="FR13" s="534"/>
      <c r="FS13" s="534"/>
      <c r="FT13" s="534"/>
      <c r="FU13" s="534"/>
      <c r="FV13" s="534"/>
      <c r="FW13" s="534"/>
      <c r="FX13" s="534"/>
      <c r="FY13" s="534"/>
      <c r="FZ13" s="534"/>
      <c r="GA13" s="534"/>
      <c r="GB13" s="534"/>
      <c r="GC13" s="534"/>
      <c r="GD13" s="534"/>
      <c r="GE13" s="534"/>
      <c r="GF13" s="534"/>
      <c r="GG13" s="534"/>
      <c r="GH13" s="534"/>
      <c r="GI13" s="534"/>
      <c r="GJ13" s="534"/>
      <c r="GK13" s="534"/>
      <c r="GL13" s="534"/>
      <c r="GM13" s="534"/>
      <c r="GN13" s="534"/>
      <c r="GO13" s="534"/>
      <c r="GP13" s="534"/>
      <c r="GQ13" s="534"/>
      <c r="GR13" s="534"/>
      <c r="GS13" s="534"/>
      <c r="GT13" s="534"/>
      <c r="GU13" s="534"/>
      <c r="GV13" s="534"/>
      <c r="GW13" s="534"/>
      <c r="GX13" s="534"/>
      <c r="GY13" s="534"/>
      <c r="GZ13" s="534"/>
      <c r="HA13" s="534"/>
      <c r="HB13" s="534"/>
      <c r="HC13" s="534"/>
      <c r="HD13" s="534"/>
      <c r="HE13" s="534"/>
      <c r="HF13" s="534"/>
      <c r="HG13" s="534"/>
      <c r="HH13" s="534"/>
      <c r="HI13" s="534"/>
      <c r="HJ13" s="534"/>
      <c r="HK13" s="534"/>
      <c r="HL13" s="534"/>
      <c r="HM13" s="534"/>
      <c r="HN13" s="534"/>
      <c r="HO13" s="534"/>
      <c r="HP13" s="534"/>
      <c r="HQ13" s="534"/>
      <c r="HR13" s="534"/>
      <c r="HS13" s="534"/>
      <c r="HT13" s="534"/>
      <c r="HU13" s="534"/>
      <c r="HV13" s="534"/>
      <c r="HW13" s="534"/>
      <c r="HX13" s="534"/>
      <c r="HY13" s="534"/>
      <c r="HZ13" s="534"/>
      <c r="IA13" s="534"/>
      <c r="IB13" s="534"/>
      <c r="IC13" s="534"/>
      <c r="ID13" s="534"/>
      <c r="IE13" s="534"/>
      <c r="IF13" s="534"/>
      <c r="IG13" s="534"/>
      <c r="IH13" s="534"/>
      <c r="II13" s="534"/>
      <c r="IJ13" s="534"/>
      <c r="IK13" s="534"/>
      <c r="IL13" s="534"/>
      <c r="IM13" s="534"/>
      <c r="IN13" s="534"/>
      <c r="IO13" s="534"/>
      <c r="IP13" s="534"/>
      <c r="IQ13" s="534"/>
      <c r="IR13" s="534"/>
      <c r="IS13" s="534"/>
      <c r="IT13" s="534"/>
      <c r="IU13" s="534"/>
    </row>
    <row r="14" spans="1:255" s="535" customFormat="1" ht="15.75">
      <c r="A14" s="539"/>
      <c r="B14" s="549" t="s">
        <v>506</v>
      </c>
      <c r="C14" s="547">
        <f>+[9]TMĐT!K7</f>
        <v>50594759040</v>
      </c>
      <c r="D14" s="548" t="s">
        <v>233</v>
      </c>
      <c r="E14" s="539"/>
      <c r="F14" s="539"/>
      <c r="G14" s="534"/>
      <c r="H14" s="534"/>
      <c r="I14" s="534"/>
      <c r="J14" s="534"/>
      <c r="K14" s="534"/>
      <c r="L14" s="534"/>
      <c r="M14" s="534"/>
      <c r="N14" s="534"/>
      <c r="O14" s="534"/>
      <c r="P14" s="534"/>
      <c r="Q14" s="534"/>
      <c r="R14" s="534"/>
      <c r="S14" s="534"/>
      <c r="T14" s="534"/>
      <c r="U14" s="534"/>
      <c r="V14" s="534"/>
      <c r="W14" s="534"/>
      <c r="X14" s="534"/>
      <c r="Y14" s="534"/>
      <c r="Z14" s="534"/>
      <c r="AA14" s="534"/>
      <c r="AB14" s="534"/>
      <c r="AC14" s="534"/>
      <c r="AD14" s="534"/>
      <c r="AE14" s="534"/>
      <c r="AF14" s="534"/>
      <c r="AG14" s="534"/>
      <c r="AH14" s="534"/>
      <c r="AI14" s="534"/>
      <c r="AJ14" s="534"/>
      <c r="AK14" s="534"/>
      <c r="AL14" s="534"/>
      <c r="AM14" s="534"/>
      <c r="AN14" s="534"/>
      <c r="AO14" s="534"/>
      <c r="AP14" s="534"/>
      <c r="AQ14" s="534"/>
      <c r="AR14" s="534"/>
      <c r="AS14" s="534"/>
      <c r="AT14" s="534"/>
      <c r="AU14" s="534"/>
      <c r="AV14" s="534"/>
      <c r="AW14" s="534"/>
      <c r="AX14" s="534"/>
      <c r="AY14" s="534"/>
      <c r="AZ14" s="534"/>
      <c r="BA14" s="534"/>
      <c r="BB14" s="534"/>
      <c r="BC14" s="534"/>
      <c r="BD14" s="534"/>
      <c r="BE14" s="534"/>
      <c r="BF14" s="534"/>
      <c r="BG14" s="534"/>
      <c r="BH14" s="534"/>
      <c r="BI14" s="534"/>
      <c r="BJ14" s="534"/>
      <c r="BK14" s="534"/>
      <c r="BL14" s="534"/>
      <c r="BM14" s="534"/>
      <c r="BN14" s="534"/>
      <c r="BO14" s="534"/>
      <c r="BP14" s="534"/>
      <c r="BQ14" s="534"/>
      <c r="BR14" s="534"/>
      <c r="BS14" s="534"/>
      <c r="BT14" s="534"/>
      <c r="BU14" s="534"/>
      <c r="BV14" s="534"/>
      <c r="BW14" s="534"/>
      <c r="BX14" s="534"/>
      <c r="BY14" s="534"/>
      <c r="BZ14" s="534"/>
      <c r="CA14" s="534"/>
      <c r="CB14" s="534"/>
      <c r="CC14" s="534"/>
      <c r="CD14" s="534"/>
      <c r="CE14" s="534"/>
      <c r="CF14" s="534"/>
      <c r="CG14" s="534"/>
      <c r="CH14" s="534"/>
      <c r="CI14" s="534"/>
      <c r="CJ14" s="534"/>
      <c r="CK14" s="534"/>
      <c r="CL14" s="534"/>
      <c r="CM14" s="534"/>
      <c r="CN14" s="534"/>
      <c r="CO14" s="534"/>
      <c r="CP14" s="534"/>
      <c r="CQ14" s="534"/>
      <c r="CR14" s="534"/>
      <c r="CS14" s="534"/>
      <c r="CT14" s="534"/>
      <c r="CU14" s="534"/>
      <c r="CV14" s="534"/>
      <c r="CW14" s="534"/>
      <c r="CX14" s="534"/>
      <c r="CY14" s="534"/>
      <c r="CZ14" s="534"/>
      <c r="DA14" s="534"/>
      <c r="DB14" s="534"/>
      <c r="DC14" s="534"/>
      <c r="DD14" s="534"/>
      <c r="DE14" s="534"/>
      <c r="DF14" s="534"/>
      <c r="DG14" s="534"/>
      <c r="DH14" s="534"/>
      <c r="DI14" s="534"/>
      <c r="DJ14" s="534"/>
      <c r="DK14" s="534"/>
      <c r="DL14" s="534"/>
      <c r="DM14" s="534"/>
      <c r="DN14" s="534"/>
      <c r="DO14" s="534"/>
      <c r="DP14" s="534"/>
      <c r="DQ14" s="534"/>
      <c r="DR14" s="534"/>
      <c r="DS14" s="534"/>
      <c r="DT14" s="534"/>
      <c r="DU14" s="534"/>
      <c r="DV14" s="534"/>
      <c r="DW14" s="534"/>
      <c r="DX14" s="534"/>
      <c r="DY14" s="534"/>
      <c r="DZ14" s="534"/>
      <c r="EA14" s="534"/>
      <c r="EB14" s="534"/>
      <c r="EC14" s="534"/>
      <c r="ED14" s="534"/>
      <c r="EE14" s="534"/>
      <c r="EF14" s="534"/>
      <c r="EG14" s="534"/>
      <c r="EH14" s="534"/>
      <c r="EI14" s="534"/>
      <c r="EJ14" s="534"/>
      <c r="EK14" s="534"/>
      <c r="EL14" s="534"/>
      <c r="EM14" s="534"/>
      <c r="EN14" s="534"/>
      <c r="EO14" s="534"/>
      <c r="EP14" s="534"/>
      <c r="EQ14" s="534"/>
      <c r="ER14" s="534"/>
      <c r="ES14" s="534"/>
      <c r="ET14" s="534"/>
      <c r="EU14" s="534"/>
      <c r="EV14" s="534"/>
      <c r="EW14" s="534"/>
      <c r="EX14" s="534"/>
      <c r="EY14" s="534"/>
      <c r="EZ14" s="534"/>
      <c r="FA14" s="534"/>
      <c r="FB14" s="534"/>
      <c r="FC14" s="534"/>
      <c r="FD14" s="534"/>
      <c r="FE14" s="534"/>
      <c r="FF14" s="534"/>
      <c r="FG14" s="534"/>
      <c r="FH14" s="534"/>
      <c r="FI14" s="534"/>
      <c r="FJ14" s="534"/>
      <c r="FK14" s="534"/>
      <c r="FL14" s="534"/>
      <c r="FM14" s="534"/>
      <c r="FN14" s="534"/>
      <c r="FO14" s="534"/>
      <c r="FP14" s="534"/>
      <c r="FQ14" s="534"/>
      <c r="FR14" s="534"/>
      <c r="FS14" s="534"/>
      <c r="FT14" s="534"/>
      <c r="FU14" s="534"/>
      <c r="FV14" s="534"/>
      <c r="FW14" s="534"/>
      <c r="FX14" s="534"/>
      <c r="FY14" s="534"/>
      <c r="FZ14" s="534"/>
      <c r="GA14" s="534"/>
      <c r="GB14" s="534"/>
      <c r="GC14" s="534"/>
      <c r="GD14" s="534"/>
      <c r="GE14" s="534"/>
      <c r="GF14" s="534"/>
      <c r="GG14" s="534"/>
      <c r="GH14" s="534"/>
      <c r="GI14" s="534"/>
      <c r="GJ14" s="534"/>
      <c r="GK14" s="534"/>
      <c r="GL14" s="534"/>
      <c r="GM14" s="534"/>
      <c r="GN14" s="534"/>
      <c r="GO14" s="534"/>
      <c r="GP14" s="534"/>
      <c r="GQ14" s="534"/>
      <c r="GR14" s="534"/>
      <c r="GS14" s="534"/>
      <c r="GT14" s="534"/>
      <c r="GU14" s="534"/>
      <c r="GV14" s="534"/>
      <c r="GW14" s="534"/>
      <c r="GX14" s="534"/>
      <c r="GY14" s="534"/>
      <c r="GZ14" s="534"/>
      <c r="HA14" s="534"/>
      <c r="HB14" s="534"/>
      <c r="HC14" s="534"/>
      <c r="HD14" s="534"/>
      <c r="HE14" s="534"/>
      <c r="HF14" s="534"/>
      <c r="HG14" s="534"/>
      <c r="HH14" s="534"/>
      <c r="HI14" s="534"/>
      <c r="HJ14" s="534"/>
      <c r="HK14" s="534"/>
      <c r="HL14" s="534"/>
      <c r="HM14" s="534"/>
      <c r="HN14" s="534"/>
      <c r="HO14" s="534"/>
      <c r="HP14" s="534"/>
      <c r="HQ14" s="534"/>
      <c r="HR14" s="534"/>
      <c r="HS14" s="534"/>
      <c r="HT14" s="534"/>
      <c r="HU14" s="534"/>
      <c r="HV14" s="534"/>
      <c r="HW14" s="534"/>
      <c r="HX14" s="534"/>
      <c r="HY14" s="534"/>
      <c r="HZ14" s="534"/>
      <c r="IA14" s="534"/>
      <c r="IB14" s="534"/>
      <c r="IC14" s="534"/>
      <c r="ID14" s="534"/>
      <c r="IE14" s="534"/>
      <c r="IF14" s="534"/>
      <c r="IG14" s="534"/>
      <c r="IH14" s="534"/>
      <c r="II14" s="534"/>
      <c r="IJ14" s="534"/>
      <c r="IK14" s="534"/>
      <c r="IL14" s="534"/>
      <c r="IM14" s="534"/>
      <c r="IN14" s="534"/>
      <c r="IO14" s="534"/>
      <c r="IP14" s="534"/>
      <c r="IQ14" s="534"/>
      <c r="IR14" s="534"/>
      <c r="IS14" s="534"/>
      <c r="IT14" s="534"/>
      <c r="IU14" s="534"/>
    </row>
    <row r="15" spans="1:255" s="535" customFormat="1" ht="39.75" customHeight="1">
      <c r="A15" s="802" t="s">
        <v>507</v>
      </c>
      <c r="B15" s="802"/>
      <c r="C15" s="550">
        <f>+[9]TMĐT!K8+[9]TMĐT!K9+[9]TMĐT!K45</f>
        <v>18003407436</v>
      </c>
      <c r="D15" s="548" t="s">
        <v>233</v>
      </c>
      <c r="E15" s="536"/>
      <c r="F15" s="536"/>
      <c r="G15" s="534"/>
      <c r="H15" s="534"/>
      <c r="I15" s="534"/>
      <c r="J15" s="534"/>
      <c r="K15" s="534"/>
      <c r="L15" s="534"/>
      <c r="M15" s="534"/>
      <c r="N15" s="534"/>
      <c r="O15" s="534"/>
      <c r="P15" s="534"/>
      <c r="Q15" s="534"/>
      <c r="R15" s="534"/>
      <c r="S15" s="534"/>
      <c r="T15" s="534"/>
      <c r="U15" s="534"/>
      <c r="V15" s="534"/>
      <c r="W15" s="534"/>
      <c r="X15" s="534"/>
      <c r="Y15" s="534"/>
      <c r="Z15" s="534"/>
      <c r="AA15" s="534"/>
      <c r="AB15" s="534"/>
      <c r="AC15" s="534"/>
      <c r="AD15" s="534"/>
      <c r="AE15" s="534"/>
      <c r="AF15" s="534"/>
      <c r="AG15" s="534"/>
      <c r="AH15" s="534"/>
      <c r="AI15" s="534"/>
      <c r="AJ15" s="534"/>
      <c r="AK15" s="534"/>
      <c r="AL15" s="534"/>
      <c r="AM15" s="534"/>
      <c r="AN15" s="534"/>
      <c r="AO15" s="534"/>
      <c r="AP15" s="534"/>
      <c r="AQ15" s="534"/>
      <c r="AR15" s="534"/>
      <c r="AS15" s="534"/>
      <c r="AT15" s="534"/>
      <c r="AU15" s="534"/>
      <c r="AV15" s="534"/>
      <c r="AW15" s="534"/>
      <c r="AX15" s="534"/>
      <c r="AY15" s="534"/>
      <c r="AZ15" s="534"/>
      <c r="BA15" s="534"/>
      <c r="BB15" s="534"/>
      <c r="BC15" s="534"/>
      <c r="BD15" s="534"/>
      <c r="BE15" s="534"/>
      <c r="BF15" s="534"/>
      <c r="BG15" s="534"/>
      <c r="BH15" s="534"/>
      <c r="BI15" s="534"/>
      <c r="BJ15" s="534"/>
      <c r="BK15" s="534"/>
      <c r="BL15" s="534"/>
      <c r="BM15" s="534"/>
      <c r="BN15" s="534"/>
      <c r="BO15" s="534"/>
      <c r="BP15" s="534"/>
      <c r="BQ15" s="534"/>
      <c r="BR15" s="534"/>
      <c r="BS15" s="534"/>
      <c r="BT15" s="534"/>
      <c r="BU15" s="534"/>
      <c r="BV15" s="534"/>
      <c r="BW15" s="534"/>
      <c r="BX15" s="534"/>
      <c r="BY15" s="534"/>
      <c r="BZ15" s="534"/>
      <c r="CA15" s="534"/>
      <c r="CB15" s="534"/>
      <c r="CC15" s="534"/>
      <c r="CD15" s="534"/>
      <c r="CE15" s="534"/>
      <c r="CF15" s="534"/>
      <c r="CG15" s="534"/>
      <c r="CH15" s="534"/>
      <c r="CI15" s="534"/>
      <c r="CJ15" s="534"/>
      <c r="CK15" s="534"/>
      <c r="CL15" s="534"/>
      <c r="CM15" s="534"/>
      <c r="CN15" s="534"/>
      <c r="CO15" s="534"/>
      <c r="CP15" s="534"/>
      <c r="CQ15" s="534"/>
      <c r="CR15" s="534"/>
      <c r="CS15" s="534"/>
      <c r="CT15" s="534"/>
      <c r="CU15" s="534"/>
      <c r="CV15" s="534"/>
      <c r="CW15" s="534"/>
      <c r="CX15" s="534"/>
      <c r="CY15" s="534"/>
      <c r="CZ15" s="534"/>
      <c r="DA15" s="534"/>
      <c r="DB15" s="534"/>
      <c r="DC15" s="534"/>
      <c r="DD15" s="534"/>
      <c r="DE15" s="534"/>
      <c r="DF15" s="534"/>
      <c r="DG15" s="534"/>
      <c r="DH15" s="534"/>
      <c r="DI15" s="534"/>
      <c r="DJ15" s="534"/>
      <c r="DK15" s="534"/>
      <c r="DL15" s="534"/>
      <c r="DM15" s="534"/>
      <c r="DN15" s="534"/>
      <c r="DO15" s="534"/>
      <c r="DP15" s="534"/>
      <c r="DQ15" s="534"/>
      <c r="DR15" s="534"/>
      <c r="DS15" s="534"/>
      <c r="DT15" s="534"/>
      <c r="DU15" s="534"/>
      <c r="DV15" s="534"/>
      <c r="DW15" s="534"/>
      <c r="DX15" s="534"/>
      <c r="DY15" s="534"/>
      <c r="DZ15" s="534"/>
      <c r="EA15" s="534"/>
      <c r="EB15" s="534"/>
      <c r="EC15" s="534"/>
      <c r="ED15" s="534"/>
      <c r="EE15" s="534"/>
      <c r="EF15" s="534"/>
      <c r="EG15" s="534"/>
      <c r="EH15" s="534"/>
      <c r="EI15" s="534"/>
      <c r="EJ15" s="534"/>
      <c r="EK15" s="534"/>
      <c r="EL15" s="534"/>
      <c r="EM15" s="534"/>
      <c r="EN15" s="534"/>
      <c r="EO15" s="534"/>
      <c r="EP15" s="534"/>
      <c r="EQ15" s="534"/>
      <c r="ER15" s="534"/>
      <c r="ES15" s="534"/>
      <c r="ET15" s="534"/>
      <c r="EU15" s="534"/>
      <c r="EV15" s="534"/>
      <c r="EW15" s="534"/>
      <c r="EX15" s="534"/>
      <c r="EY15" s="534"/>
      <c r="EZ15" s="534"/>
      <c r="FA15" s="534"/>
      <c r="FB15" s="534"/>
      <c r="FC15" s="534"/>
      <c r="FD15" s="534"/>
      <c r="FE15" s="534"/>
      <c r="FF15" s="534"/>
      <c r="FG15" s="534"/>
      <c r="FH15" s="534"/>
      <c r="FI15" s="534"/>
      <c r="FJ15" s="534"/>
      <c r="FK15" s="534"/>
      <c r="FL15" s="534"/>
      <c r="FM15" s="534"/>
      <c r="FN15" s="534"/>
      <c r="FO15" s="534"/>
      <c r="FP15" s="534"/>
      <c r="FQ15" s="534"/>
      <c r="FR15" s="534"/>
      <c r="FS15" s="534"/>
      <c r="FT15" s="534"/>
      <c r="FU15" s="534"/>
      <c r="FV15" s="534"/>
      <c r="FW15" s="534"/>
      <c r="FX15" s="534"/>
      <c r="FY15" s="534"/>
      <c r="FZ15" s="534"/>
      <c r="GA15" s="534"/>
      <c r="GB15" s="534"/>
      <c r="GC15" s="534"/>
      <c r="GD15" s="534"/>
      <c r="GE15" s="534"/>
      <c r="GF15" s="534"/>
      <c r="GG15" s="534"/>
      <c r="GH15" s="534"/>
      <c r="GI15" s="534"/>
      <c r="GJ15" s="534"/>
      <c r="GK15" s="534"/>
      <c r="GL15" s="534"/>
      <c r="GM15" s="534"/>
      <c r="GN15" s="534"/>
      <c r="GO15" s="534"/>
      <c r="GP15" s="534"/>
      <c r="GQ15" s="534"/>
      <c r="GR15" s="534"/>
      <c r="GS15" s="534"/>
      <c r="GT15" s="534"/>
      <c r="GU15" s="534"/>
      <c r="GV15" s="534"/>
      <c r="GW15" s="534"/>
      <c r="GX15" s="534"/>
      <c r="GY15" s="534"/>
      <c r="GZ15" s="534"/>
      <c r="HA15" s="534"/>
      <c r="HB15" s="534"/>
      <c r="HC15" s="534"/>
      <c r="HD15" s="534"/>
      <c r="HE15" s="534"/>
      <c r="HF15" s="534"/>
      <c r="HG15" s="534"/>
      <c r="HH15" s="534"/>
      <c r="HI15" s="534"/>
      <c r="HJ15" s="534"/>
      <c r="HK15" s="534"/>
      <c r="HL15" s="534"/>
      <c r="HM15" s="534"/>
      <c r="HN15" s="534"/>
      <c r="HO15" s="534"/>
      <c r="HP15" s="534"/>
      <c r="HQ15" s="534"/>
      <c r="HR15" s="534"/>
      <c r="HS15" s="534"/>
      <c r="HT15" s="534"/>
      <c r="HU15" s="534"/>
      <c r="HV15" s="534"/>
      <c r="HW15" s="534"/>
      <c r="HX15" s="534"/>
      <c r="HY15" s="534"/>
      <c r="HZ15" s="534"/>
      <c r="IA15" s="534"/>
      <c r="IB15" s="534"/>
      <c r="IC15" s="534"/>
      <c r="ID15" s="534"/>
      <c r="IE15" s="534"/>
      <c r="IF15" s="534"/>
      <c r="IG15" s="534"/>
      <c r="IH15" s="534"/>
      <c r="II15" s="534"/>
      <c r="IJ15" s="534"/>
      <c r="IK15" s="534"/>
      <c r="IL15" s="534"/>
      <c r="IM15" s="534"/>
      <c r="IN15" s="534"/>
      <c r="IO15" s="534"/>
      <c r="IP15" s="534"/>
      <c r="IQ15" s="534"/>
      <c r="IR15" s="534"/>
      <c r="IS15" s="534"/>
      <c r="IT15" s="534"/>
      <c r="IU15" s="534"/>
    </row>
    <row r="16" spans="1:255" s="535" customFormat="1" ht="15.75">
      <c r="A16" s="538" t="s">
        <v>508</v>
      </c>
      <c r="B16" s="539"/>
      <c r="C16" s="539"/>
      <c r="D16" s="539"/>
      <c r="E16" s="539"/>
      <c r="F16" s="539"/>
      <c r="G16" s="534"/>
      <c r="H16" s="534"/>
      <c r="I16" s="534"/>
      <c r="J16" s="534"/>
      <c r="K16" s="534"/>
      <c r="L16" s="534"/>
      <c r="M16" s="534"/>
      <c r="N16" s="534"/>
      <c r="O16" s="534"/>
      <c r="P16" s="534"/>
      <c r="Q16" s="534"/>
      <c r="R16" s="534"/>
      <c r="S16" s="534"/>
      <c r="T16" s="534"/>
      <c r="U16" s="534"/>
      <c r="V16" s="534"/>
      <c r="W16" s="534"/>
      <c r="X16" s="534"/>
      <c r="Y16" s="534"/>
      <c r="Z16" s="534"/>
      <c r="AA16" s="534"/>
      <c r="AB16" s="534"/>
      <c r="AC16" s="534"/>
      <c r="AD16" s="534"/>
      <c r="AE16" s="534"/>
      <c r="AF16" s="534"/>
      <c r="AG16" s="534"/>
      <c r="AH16" s="534"/>
      <c r="AI16" s="534"/>
      <c r="AJ16" s="534"/>
      <c r="AK16" s="534"/>
      <c r="AL16" s="534"/>
      <c r="AM16" s="534"/>
      <c r="AN16" s="534"/>
      <c r="AO16" s="534"/>
      <c r="AP16" s="534"/>
      <c r="AQ16" s="534"/>
      <c r="AR16" s="534"/>
      <c r="AS16" s="534"/>
      <c r="AT16" s="534"/>
      <c r="AU16" s="534"/>
      <c r="AV16" s="534"/>
      <c r="AW16" s="534"/>
      <c r="AX16" s="534"/>
      <c r="AY16" s="534"/>
      <c r="AZ16" s="534"/>
      <c r="BA16" s="534"/>
      <c r="BB16" s="534"/>
      <c r="BC16" s="534"/>
      <c r="BD16" s="534"/>
      <c r="BE16" s="534"/>
      <c r="BF16" s="534"/>
      <c r="BG16" s="534"/>
      <c r="BH16" s="534"/>
      <c r="BI16" s="534"/>
      <c r="BJ16" s="534"/>
      <c r="BK16" s="534"/>
      <c r="BL16" s="534"/>
      <c r="BM16" s="534"/>
      <c r="BN16" s="534"/>
      <c r="BO16" s="534"/>
      <c r="BP16" s="534"/>
      <c r="BQ16" s="534"/>
      <c r="BR16" s="534"/>
      <c r="BS16" s="534"/>
      <c r="BT16" s="534"/>
      <c r="BU16" s="534"/>
      <c r="BV16" s="534"/>
      <c r="BW16" s="534"/>
      <c r="BX16" s="534"/>
      <c r="BY16" s="534"/>
      <c r="BZ16" s="534"/>
      <c r="CA16" s="534"/>
      <c r="CB16" s="534"/>
      <c r="CC16" s="534"/>
      <c r="CD16" s="534"/>
      <c r="CE16" s="534"/>
      <c r="CF16" s="534"/>
      <c r="CG16" s="534"/>
      <c r="CH16" s="534"/>
      <c r="CI16" s="534"/>
      <c r="CJ16" s="534"/>
      <c r="CK16" s="534"/>
      <c r="CL16" s="534"/>
      <c r="CM16" s="534"/>
      <c r="CN16" s="534"/>
      <c r="CO16" s="534"/>
      <c r="CP16" s="534"/>
      <c r="CQ16" s="534"/>
      <c r="CR16" s="534"/>
      <c r="CS16" s="534"/>
      <c r="CT16" s="534"/>
      <c r="CU16" s="534"/>
      <c r="CV16" s="534"/>
      <c r="CW16" s="534"/>
      <c r="CX16" s="534"/>
      <c r="CY16" s="534"/>
      <c r="CZ16" s="534"/>
      <c r="DA16" s="534"/>
      <c r="DB16" s="534"/>
      <c r="DC16" s="534"/>
      <c r="DD16" s="534"/>
      <c r="DE16" s="534"/>
      <c r="DF16" s="534"/>
      <c r="DG16" s="534"/>
      <c r="DH16" s="534"/>
      <c r="DI16" s="534"/>
      <c r="DJ16" s="534"/>
      <c r="DK16" s="534"/>
      <c r="DL16" s="534"/>
      <c r="DM16" s="534"/>
      <c r="DN16" s="534"/>
      <c r="DO16" s="534"/>
      <c r="DP16" s="534"/>
      <c r="DQ16" s="534"/>
      <c r="DR16" s="534"/>
      <c r="DS16" s="534"/>
      <c r="DT16" s="534"/>
      <c r="DU16" s="534"/>
      <c r="DV16" s="534"/>
      <c r="DW16" s="534"/>
      <c r="DX16" s="534"/>
      <c r="DY16" s="534"/>
      <c r="DZ16" s="534"/>
      <c r="EA16" s="534"/>
      <c r="EB16" s="534"/>
      <c r="EC16" s="534"/>
      <c r="ED16" s="534"/>
      <c r="EE16" s="534"/>
      <c r="EF16" s="534"/>
      <c r="EG16" s="534"/>
      <c r="EH16" s="534"/>
      <c r="EI16" s="534"/>
      <c r="EJ16" s="534"/>
      <c r="EK16" s="534"/>
      <c r="EL16" s="534"/>
      <c r="EM16" s="534"/>
      <c r="EN16" s="534"/>
      <c r="EO16" s="534"/>
      <c r="EP16" s="534"/>
      <c r="EQ16" s="534"/>
      <c r="ER16" s="534"/>
      <c r="ES16" s="534"/>
      <c r="ET16" s="534"/>
      <c r="EU16" s="534"/>
      <c r="EV16" s="534"/>
      <c r="EW16" s="534"/>
      <c r="EX16" s="534"/>
      <c r="EY16" s="534"/>
      <c r="EZ16" s="534"/>
      <c r="FA16" s="534"/>
      <c r="FB16" s="534"/>
      <c r="FC16" s="534"/>
      <c r="FD16" s="534"/>
      <c r="FE16" s="534"/>
      <c r="FF16" s="534"/>
      <c r="FG16" s="534"/>
      <c r="FH16" s="534"/>
      <c r="FI16" s="534"/>
      <c r="FJ16" s="534"/>
      <c r="FK16" s="534"/>
      <c r="FL16" s="534"/>
      <c r="FM16" s="534"/>
      <c r="FN16" s="534"/>
      <c r="FO16" s="534"/>
      <c r="FP16" s="534"/>
      <c r="FQ16" s="534"/>
      <c r="FR16" s="534"/>
      <c r="FS16" s="534"/>
      <c r="FT16" s="534"/>
      <c r="FU16" s="534"/>
      <c r="FV16" s="534"/>
      <c r="FW16" s="534"/>
      <c r="FX16" s="534"/>
      <c r="FY16" s="534"/>
      <c r="FZ16" s="534"/>
      <c r="GA16" s="534"/>
      <c r="GB16" s="534"/>
      <c r="GC16" s="534"/>
      <c r="GD16" s="534"/>
      <c r="GE16" s="534"/>
      <c r="GF16" s="534"/>
      <c r="GG16" s="534"/>
      <c r="GH16" s="534"/>
      <c r="GI16" s="534"/>
      <c r="GJ16" s="534"/>
      <c r="GK16" s="534"/>
      <c r="GL16" s="534"/>
      <c r="GM16" s="534"/>
      <c r="GN16" s="534"/>
      <c r="GO16" s="534"/>
      <c r="GP16" s="534"/>
      <c r="GQ16" s="534"/>
      <c r="GR16" s="534"/>
      <c r="GS16" s="534"/>
      <c r="GT16" s="534"/>
      <c r="GU16" s="534"/>
      <c r="GV16" s="534"/>
      <c r="GW16" s="534"/>
      <c r="GX16" s="534"/>
      <c r="GY16" s="534"/>
      <c r="GZ16" s="534"/>
      <c r="HA16" s="534"/>
      <c r="HB16" s="534"/>
      <c r="HC16" s="534"/>
      <c r="HD16" s="534"/>
      <c r="HE16" s="534"/>
      <c r="HF16" s="534"/>
      <c r="HG16" s="534"/>
      <c r="HH16" s="534"/>
      <c r="HI16" s="534"/>
      <c r="HJ16" s="534"/>
      <c r="HK16" s="534"/>
      <c r="HL16" s="534"/>
      <c r="HM16" s="534"/>
      <c r="HN16" s="534"/>
      <c r="HO16" s="534"/>
      <c r="HP16" s="534"/>
      <c r="HQ16" s="534"/>
      <c r="HR16" s="534"/>
      <c r="HS16" s="534"/>
      <c r="HT16" s="534"/>
      <c r="HU16" s="534"/>
      <c r="HV16" s="534"/>
      <c r="HW16" s="534"/>
      <c r="HX16" s="534"/>
      <c r="HY16" s="534"/>
      <c r="HZ16" s="534"/>
      <c r="IA16" s="534"/>
      <c r="IB16" s="534"/>
      <c r="IC16" s="534"/>
      <c r="ID16" s="534"/>
      <c r="IE16" s="534"/>
      <c r="IF16" s="534"/>
      <c r="IG16" s="534"/>
      <c r="IH16" s="534"/>
      <c r="II16" s="534"/>
      <c r="IJ16" s="534"/>
      <c r="IK16" s="534"/>
      <c r="IL16" s="534"/>
      <c r="IM16" s="534"/>
      <c r="IN16" s="534"/>
      <c r="IO16" s="534"/>
      <c r="IP16" s="534"/>
      <c r="IQ16" s="534"/>
      <c r="IR16" s="534"/>
      <c r="IS16" s="534"/>
      <c r="IT16" s="534"/>
      <c r="IU16" s="534"/>
    </row>
    <row r="17" spans="1:255" s="535" customFormat="1" ht="15.75">
      <c r="A17" s="539"/>
      <c r="B17" s="539"/>
      <c r="C17" s="534"/>
      <c r="D17" s="539"/>
      <c r="E17" s="539"/>
      <c r="F17" s="539"/>
      <c r="G17" s="534"/>
      <c r="H17" s="534"/>
      <c r="I17" s="534"/>
      <c r="J17" s="534"/>
      <c r="K17" s="534"/>
      <c r="L17" s="534"/>
      <c r="M17" s="534"/>
      <c r="N17" s="534"/>
      <c r="O17" s="534"/>
      <c r="P17" s="534"/>
      <c r="Q17" s="534"/>
      <c r="R17" s="534"/>
      <c r="S17" s="534"/>
      <c r="T17" s="534"/>
      <c r="U17" s="534"/>
      <c r="V17" s="534"/>
      <c r="W17" s="534"/>
      <c r="X17" s="534"/>
      <c r="Y17" s="534"/>
      <c r="Z17" s="534"/>
      <c r="AA17" s="534"/>
      <c r="AB17" s="534"/>
      <c r="AC17" s="534"/>
      <c r="AD17" s="534"/>
      <c r="AE17" s="534"/>
      <c r="AF17" s="534"/>
      <c r="AG17" s="534"/>
      <c r="AH17" s="534"/>
      <c r="AI17" s="534"/>
      <c r="AJ17" s="534"/>
      <c r="AK17" s="534"/>
      <c r="AL17" s="534"/>
      <c r="AM17" s="534"/>
      <c r="AN17" s="534"/>
      <c r="AO17" s="534"/>
      <c r="AP17" s="534"/>
      <c r="AQ17" s="534"/>
      <c r="AR17" s="534"/>
      <c r="AS17" s="534"/>
      <c r="AT17" s="534"/>
      <c r="AU17" s="534"/>
      <c r="AV17" s="534"/>
      <c r="AW17" s="534"/>
      <c r="AX17" s="534"/>
      <c r="AY17" s="534"/>
      <c r="AZ17" s="534"/>
      <c r="BA17" s="534"/>
      <c r="BB17" s="534"/>
      <c r="BC17" s="534"/>
      <c r="BD17" s="534"/>
      <c r="BE17" s="534"/>
      <c r="BF17" s="534"/>
      <c r="BG17" s="534"/>
      <c r="BH17" s="534"/>
      <c r="BI17" s="534"/>
      <c r="BJ17" s="534"/>
      <c r="BK17" s="534"/>
      <c r="BL17" s="534"/>
      <c r="BM17" s="534"/>
      <c r="BN17" s="534"/>
      <c r="BO17" s="534"/>
      <c r="BP17" s="534"/>
      <c r="BQ17" s="534"/>
      <c r="BR17" s="534"/>
      <c r="BS17" s="534"/>
      <c r="BT17" s="534"/>
      <c r="BU17" s="534"/>
      <c r="BV17" s="534"/>
      <c r="BW17" s="534"/>
      <c r="BX17" s="534"/>
      <c r="BY17" s="534"/>
      <c r="BZ17" s="534"/>
      <c r="CA17" s="534"/>
      <c r="CB17" s="534"/>
      <c r="CC17" s="534"/>
      <c r="CD17" s="534"/>
      <c r="CE17" s="534"/>
      <c r="CF17" s="534"/>
      <c r="CG17" s="534"/>
      <c r="CH17" s="534"/>
      <c r="CI17" s="534"/>
      <c r="CJ17" s="534"/>
      <c r="CK17" s="534"/>
      <c r="CL17" s="534"/>
      <c r="CM17" s="534"/>
      <c r="CN17" s="534"/>
      <c r="CO17" s="534"/>
      <c r="CP17" s="534"/>
      <c r="CQ17" s="534"/>
      <c r="CR17" s="534"/>
      <c r="CS17" s="534"/>
      <c r="CT17" s="534"/>
      <c r="CU17" s="534"/>
      <c r="CV17" s="534"/>
      <c r="CW17" s="534"/>
      <c r="CX17" s="534"/>
      <c r="CY17" s="534"/>
      <c r="CZ17" s="534"/>
      <c r="DA17" s="534"/>
      <c r="DB17" s="534"/>
      <c r="DC17" s="534"/>
      <c r="DD17" s="534"/>
      <c r="DE17" s="534"/>
      <c r="DF17" s="534"/>
      <c r="DG17" s="534"/>
      <c r="DH17" s="534"/>
      <c r="DI17" s="534"/>
      <c r="DJ17" s="534"/>
      <c r="DK17" s="534"/>
      <c r="DL17" s="534"/>
      <c r="DM17" s="534"/>
      <c r="DN17" s="534"/>
      <c r="DO17" s="534"/>
      <c r="DP17" s="534"/>
      <c r="DQ17" s="534"/>
      <c r="DR17" s="534"/>
      <c r="DS17" s="534"/>
      <c r="DT17" s="534"/>
      <c r="DU17" s="534"/>
      <c r="DV17" s="534"/>
      <c r="DW17" s="534"/>
      <c r="DX17" s="534"/>
      <c r="DY17" s="534"/>
      <c r="DZ17" s="534"/>
      <c r="EA17" s="534"/>
      <c r="EB17" s="534"/>
      <c r="EC17" s="534"/>
      <c r="ED17" s="534"/>
      <c r="EE17" s="534"/>
      <c r="EF17" s="534"/>
      <c r="EG17" s="534"/>
      <c r="EH17" s="534"/>
      <c r="EI17" s="534"/>
      <c r="EJ17" s="534"/>
      <c r="EK17" s="534"/>
      <c r="EL17" s="534"/>
      <c r="EM17" s="534"/>
      <c r="EN17" s="534"/>
      <c r="EO17" s="534"/>
      <c r="EP17" s="534"/>
      <c r="EQ17" s="534"/>
      <c r="ER17" s="534"/>
      <c r="ES17" s="534"/>
      <c r="ET17" s="534"/>
      <c r="EU17" s="534"/>
      <c r="EV17" s="534"/>
      <c r="EW17" s="534"/>
      <c r="EX17" s="534"/>
      <c r="EY17" s="534"/>
      <c r="EZ17" s="534"/>
      <c r="FA17" s="534"/>
      <c r="FB17" s="534"/>
      <c r="FC17" s="534"/>
      <c r="FD17" s="534"/>
      <c r="FE17" s="534"/>
      <c r="FF17" s="534"/>
      <c r="FG17" s="534"/>
      <c r="FH17" s="534"/>
      <c r="FI17" s="534"/>
      <c r="FJ17" s="534"/>
      <c r="FK17" s="534"/>
      <c r="FL17" s="534"/>
      <c r="FM17" s="534"/>
      <c r="FN17" s="534"/>
      <c r="FO17" s="534"/>
      <c r="FP17" s="534"/>
      <c r="FQ17" s="534"/>
      <c r="FR17" s="534"/>
      <c r="FS17" s="534"/>
      <c r="FT17" s="534"/>
      <c r="FU17" s="534"/>
      <c r="FV17" s="534"/>
      <c r="FW17" s="534"/>
      <c r="FX17" s="534"/>
      <c r="FY17" s="534"/>
      <c r="FZ17" s="534"/>
      <c r="GA17" s="534"/>
      <c r="GB17" s="534"/>
      <c r="GC17" s="534"/>
      <c r="GD17" s="534"/>
      <c r="GE17" s="534"/>
      <c r="GF17" s="534"/>
      <c r="GG17" s="534"/>
      <c r="GH17" s="534"/>
      <c r="GI17" s="534"/>
      <c r="GJ17" s="534"/>
      <c r="GK17" s="534"/>
      <c r="GL17" s="534"/>
      <c r="GM17" s="534"/>
      <c r="GN17" s="534"/>
      <c r="GO17" s="534"/>
      <c r="GP17" s="534"/>
      <c r="GQ17" s="534"/>
      <c r="GR17" s="534"/>
      <c r="GS17" s="534"/>
      <c r="GT17" s="534"/>
      <c r="GU17" s="534"/>
      <c r="GV17" s="534"/>
      <c r="GW17" s="534"/>
      <c r="GX17" s="534"/>
      <c r="GY17" s="534"/>
      <c r="GZ17" s="534"/>
      <c r="HA17" s="534"/>
      <c r="HB17" s="534"/>
      <c r="HC17" s="534"/>
      <c r="HD17" s="534"/>
      <c r="HE17" s="534"/>
      <c r="HF17" s="534"/>
      <c r="HG17" s="534"/>
      <c r="HH17" s="534"/>
      <c r="HI17" s="534"/>
      <c r="HJ17" s="534"/>
      <c r="HK17" s="534"/>
      <c r="HL17" s="534"/>
      <c r="HM17" s="534"/>
      <c r="HN17" s="534"/>
      <c r="HO17" s="534"/>
      <c r="HP17" s="534"/>
      <c r="HQ17" s="534"/>
      <c r="HR17" s="534"/>
      <c r="HS17" s="534"/>
      <c r="HT17" s="534"/>
      <c r="HU17" s="534"/>
      <c r="HV17" s="534"/>
      <c r="HW17" s="534"/>
      <c r="HX17" s="534"/>
      <c r="HY17" s="534"/>
      <c r="HZ17" s="534"/>
      <c r="IA17" s="534"/>
      <c r="IB17" s="534"/>
      <c r="IC17" s="534"/>
      <c r="ID17" s="534"/>
      <c r="IE17" s="534"/>
      <c r="IF17" s="534"/>
      <c r="IG17" s="534"/>
      <c r="IH17" s="534"/>
      <c r="II17" s="534"/>
      <c r="IJ17" s="534"/>
      <c r="IK17" s="534"/>
      <c r="IL17" s="534"/>
      <c r="IM17" s="534"/>
      <c r="IN17" s="534"/>
      <c r="IO17" s="534"/>
      <c r="IP17" s="534"/>
      <c r="IQ17" s="534"/>
      <c r="IR17" s="534"/>
      <c r="IS17" s="534"/>
      <c r="IT17" s="534"/>
      <c r="IU17" s="534"/>
    </row>
    <row r="18" spans="1:255" s="535" customFormat="1" ht="15.75">
      <c r="A18" s="539"/>
      <c r="B18" s="539"/>
      <c r="C18" s="539"/>
      <c r="D18" s="539"/>
      <c r="E18" s="539"/>
      <c r="F18" s="539"/>
      <c r="G18" s="534"/>
      <c r="H18" s="534"/>
      <c r="I18" s="534"/>
      <c r="J18" s="534"/>
      <c r="K18" s="534"/>
      <c r="L18" s="534"/>
      <c r="M18" s="534"/>
      <c r="N18" s="534"/>
      <c r="O18" s="534"/>
      <c r="P18" s="534"/>
      <c r="Q18" s="534"/>
      <c r="R18" s="534"/>
      <c r="S18" s="534"/>
      <c r="T18" s="534"/>
      <c r="U18" s="534"/>
      <c r="V18" s="534"/>
      <c r="W18" s="534"/>
      <c r="X18" s="534"/>
      <c r="Y18" s="534"/>
      <c r="Z18" s="534"/>
      <c r="AA18" s="534"/>
      <c r="AB18" s="534"/>
      <c r="AC18" s="534"/>
      <c r="AD18" s="534"/>
      <c r="AE18" s="534"/>
      <c r="AF18" s="534"/>
      <c r="AG18" s="534"/>
      <c r="AH18" s="534"/>
      <c r="AI18" s="534"/>
      <c r="AJ18" s="534"/>
      <c r="AK18" s="534"/>
      <c r="AL18" s="534"/>
      <c r="AM18" s="534"/>
      <c r="AN18" s="534"/>
      <c r="AO18" s="534"/>
      <c r="AP18" s="534"/>
      <c r="AQ18" s="534"/>
      <c r="AR18" s="534"/>
      <c r="AS18" s="534"/>
      <c r="AT18" s="534"/>
      <c r="AU18" s="534"/>
      <c r="AV18" s="534"/>
      <c r="AW18" s="534"/>
      <c r="AX18" s="534"/>
      <c r="AY18" s="534"/>
      <c r="AZ18" s="534"/>
      <c r="BA18" s="534"/>
      <c r="BB18" s="534"/>
      <c r="BC18" s="534"/>
      <c r="BD18" s="534"/>
      <c r="BE18" s="534"/>
      <c r="BF18" s="534"/>
      <c r="BG18" s="534"/>
      <c r="BH18" s="534"/>
      <c r="BI18" s="534"/>
      <c r="BJ18" s="534"/>
      <c r="BK18" s="534"/>
      <c r="BL18" s="534"/>
      <c r="BM18" s="534"/>
      <c r="BN18" s="534"/>
      <c r="BO18" s="534"/>
      <c r="BP18" s="534"/>
      <c r="BQ18" s="534"/>
      <c r="BR18" s="534"/>
      <c r="BS18" s="534"/>
      <c r="BT18" s="534"/>
      <c r="BU18" s="534"/>
      <c r="BV18" s="534"/>
      <c r="BW18" s="534"/>
      <c r="BX18" s="534"/>
      <c r="BY18" s="534"/>
      <c r="BZ18" s="534"/>
      <c r="CA18" s="534"/>
      <c r="CB18" s="534"/>
      <c r="CC18" s="534"/>
      <c r="CD18" s="534"/>
      <c r="CE18" s="534"/>
      <c r="CF18" s="534"/>
      <c r="CG18" s="534"/>
      <c r="CH18" s="534"/>
      <c r="CI18" s="534"/>
      <c r="CJ18" s="534"/>
      <c r="CK18" s="534"/>
      <c r="CL18" s="534"/>
      <c r="CM18" s="534"/>
      <c r="CN18" s="534"/>
      <c r="CO18" s="534"/>
      <c r="CP18" s="534"/>
      <c r="CQ18" s="534"/>
      <c r="CR18" s="534"/>
      <c r="CS18" s="534"/>
      <c r="CT18" s="534"/>
      <c r="CU18" s="534"/>
      <c r="CV18" s="534"/>
      <c r="CW18" s="534"/>
      <c r="CX18" s="534"/>
      <c r="CY18" s="534"/>
      <c r="CZ18" s="534"/>
      <c r="DA18" s="534"/>
      <c r="DB18" s="534"/>
      <c r="DC18" s="534"/>
      <c r="DD18" s="534"/>
      <c r="DE18" s="534"/>
      <c r="DF18" s="534"/>
      <c r="DG18" s="534"/>
      <c r="DH18" s="534"/>
      <c r="DI18" s="534"/>
      <c r="DJ18" s="534"/>
      <c r="DK18" s="534"/>
      <c r="DL18" s="534"/>
      <c r="DM18" s="534"/>
      <c r="DN18" s="534"/>
      <c r="DO18" s="534"/>
      <c r="DP18" s="534"/>
      <c r="DQ18" s="534"/>
      <c r="DR18" s="534"/>
      <c r="DS18" s="534"/>
      <c r="DT18" s="534"/>
      <c r="DU18" s="534"/>
      <c r="DV18" s="534"/>
      <c r="DW18" s="534"/>
      <c r="DX18" s="534"/>
      <c r="DY18" s="534"/>
      <c r="DZ18" s="534"/>
      <c r="EA18" s="534"/>
      <c r="EB18" s="534"/>
      <c r="EC18" s="534"/>
      <c r="ED18" s="534"/>
      <c r="EE18" s="534"/>
      <c r="EF18" s="534"/>
      <c r="EG18" s="534"/>
      <c r="EH18" s="534"/>
      <c r="EI18" s="534"/>
      <c r="EJ18" s="534"/>
      <c r="EK18" s="534"/>
      <c r="EL18" s="534"/>
      <c r="EM18" s="534"/>
      <c r="EN18" s="534"/>
      <c r="EO18" s="534"/>
      <c r="EP18" s="534"/>
      <c r="EQ18" s="534"/>
      <c r="ER18" s="534"/>
      <c r="ES18" s="534"/>
      <c r="ET18" s="534"/>
      <c r="EU18" s="534"/>
      <c r="EV18" s="534"/>
      <c r="EW18" s="534"/>
      <c r="EX18" s="534"/>
      <c r="EY18" s="534"/>
      <c r="EZ18" s="534"/>
      <c r="FA18" s="534"/>
      <c r="FB18" s="534"/>
      <c r="FC18" s="534"/>
      <c r="FD18" s="534"/>
      <c r="FE18" s="534"/>
      <c r="FF18" s="534"/>
      <c r="FG18" s="534"/>
      <c r="FH18" s="534"/>
      <c r="FI18" s="534"/>
      <c r="FJ18" s="534"/>
      <c r="FK18" s="534"/>
      <c r="FL18" s="534"/>
      <c r="FM18" s="534"/>
      <c r="FN18" s="534"/>
      <c r="FO18" s="534"/>
      <c r="FP18" s="534"/>
      <c r="FQ18" s="534"/>
      <c r="FR18" s="534"/>
      <c r="FS18" s="534"/>
      <c r="FT18" s="534"/>
      <c r="FU18" s="534"/>
      <c r="FV18" s="534"/>
      <c r="FW18" s="534"/>
      <c r="FX18" s="534"/>
      <c r="FY18" s="534"/>
      <c r="FZ18" s="534"/>
      <c r="GA18" s="534"/>
      <c r="GB18" s="534"/>
      <c r="GC18" s="534"/>
      <c r="GD18" s="534"/>
      <c r="GE18" s="534"/>
      <c r="GF18" s="534"/>
      <c r="GG18" s="534"/>
      <c r="GH18" s="534"/>
      <c r="GI18" s="534"/>
      <c r="GJ18" s="534"/>
      <c r="GK18" s="534"/>
      <c r="GL18" s="534"/>
      <c r="GM18" s="534"/>
      <c r="GN18" s="534"/>
      <c r="GO18" s="534"/>
      <c r="GP18" s="534"/>
      <c r="GQ18" s="534"/>
      <c r="GR18" s="534"/>
      <c r="GS18" s="534"/>
      <c r="GT18" s="534"/>
      <c r="GU18" s="534"/>
      <c r="GV18" s="534"/>
      <c r="GW18" s="534"/>
      <c r="GX18" s="534"/>
      <c r="GY18" s="534"/>
      <c r="GZ18" s="534"/>
      <c r="HA18" s="534"/>
      <c r="HB18" s="534"/>
      <c r="HC18" s="534"/>
      <c r="HD18" s="534"/>
      <c r="HE18" s="534"/>
      <c r="HF18" s="534"/>
      <c r="HG18" s="534"/>
      <c r="HH18" s="534"/>
      <c r="HI18" s="534"/>
      <c r="HJ18" s="534"/>
      <c r="HK18" s="534"/>
      <c r="HL18" s="534"/>
      <c r="HM18" s="534"/>
      <c r="HN18" s="534"/>
      <c r="HO18" s="534"/>
      <c r="HP18" s="534"/>
      <c r="HQ18" s="534"/>
      <c r="HR18" s="534"/>
      <c r="HS18" s="534"/>
      <c r="HT18" s="534"/>
      <c r="HU18" s="534"/>
      <c r="HV18" s="534"/>
      <c r="HW18" s="534"/>
      <c r="HX18" s="534"/>
      <c r="HY18" s="534"/>
      <c r="HZ18" s="534"/>
      <c r="IA18" s="534"/>
      <c r="IB18" s="534"/>
      <c r="IC18" s="534"/>
      <c r="ID18" s="534"/>
      <c r="IE18" s="534"/>
      <c r="IF18" s="534"/>
      <c r="IG18" s="534"/>
      <c r="IH18" s="534"/>
      <c r="II18" s="534"/>
      <c r="IJ18" s="534"/>
      <c r="IK18" s="534"/>
      <c r="IL18" s="534"/>
      <c r="IM18" s="534"/>
      <c r="IN18" s="534"/>
      <c r="IO18" s="534"/>
      <c r="IP18" s="534"/>
      <c r="IQ18" s="534"/>
      <c r="IR18" s="534"/>
      <c r="IS18" s="534"/>
      <c r="IT18" s="534"/>
      <c r="IU18" s="534"/>
    </row>
    <row r="19" spans="1:255" s="535" customFormat="1" ht="15.75">
      <c r="A19" s="539"/>
      <c r="B19" s="539"/>
      <c r="C19" s="539"/>
      <c r="D19" s="539"/>
      <c r="E19" s="539"/>
      <c r="F19" s="539"/>
      <c r="G19" s="534"/>
      <c r="H19" s="534"/>
      <c r="I19" s="534"/>
      <c r="J19" s="534"/>
      <c r="K19" s="534"/>
      <c r="L19" s="534"/>
      <c r="M19" s="534"/>
      <c r="N19" s="534"/>
      <c r="O19" s="534"/>
      <c r="P19" s="534"/>
      <c r="Q19" s="534"/>
      <c r="R19" s="534"/>
      <c r="S19" s="534"/>
      <c r="T19" s="534"/>
      <c r="U19" s="534"/>
      <c r="V19" s="534"/>
      <c r="W19" s="534"/>
      <c r="X19" s="534"/>
      <c r="Y19" s="534"/>
      <c r="Z19" s="534"/>
      <c r="AA19" s="534"/>
      <c r="AB19" s="534"/>
      <c r="AC19" s="534"/>
      <c r="AD19" s="534"/>
      <c r="AE19" s="534"/>
      <c r="AF19" s="534"/>
      <c r="AG19" s="534"/>
      <c r="AH19" s="534"/>
      <c r="AI19" s="534"/>
      <c r="AJ19" s="534"/>
      <c r="AK19" s="534"/>
      <c r="AL19" s="534"/>
      <c r="AM19" s="534"/>
      <c r="AN19" s="534"/>
      <c r="AO19" s="534"/>
      <c r="AP19" s="534"/>
      <c r="AQ19" s="534"/>
      <c r="AR19" s="534"/>
      <c r="AS19" s="534"/>
      <c r="AT19" s="534"/>
      <c r="AU19" s="534"/>
      <c r="AV19" s="534"/>
      <c r="AW19" s="534"/>
      <c r="AX19" s="534"/>
      <c r="AY19" s="534"/>
      <c r="AZ19" s="534"/>
      <c r="BA19" s="534"/>
      <c r="BB19" s="534"/>
      <c r="BC19" s="534"/>
      <c r="BD19" s="534"/>
      <c r="BE19" s="534"/>
      <c r="BF19" s="534"/>
      <c r="BG19" s="534"/>
      <c r="BH19" s="534"/>
      <c r="BI19" s="534"/>
      <c r="BJ19" s="534"/>
      <c r="BK19" s="534"/>
      <c r="BL19" s="534"/>
      <c r="BM19" s="534"/>
      <c r="BN19" s="534"/>
      <c r="BO19" s="534"/>
      <c r="BP19" s="534"/>
      <c r="BQ19" s="534"/>
      <c r="BR19" s="534"/>
      <c r="BS19" s="534"/>
      <c r="BT19" s="534"/>
      <c r="BU19" s="534"/>
      <c r="BV19" s="534"/>
      <c r="BW19" s="534"/>
      <c r="BX19" s="534"/>
      <c r="BY19" s="534"/>
      <c r="BZ19" s="534"/>
      <c r="CA19" s="534"/>
      <c r="CB19" s="534"/>
      <c r="CC19" s="534"/>
      <c r="CD19" s="534"/>
      <c r="CE19" s="534"/>
      <c r="CF19" s="534"/>
      <c r="CG19" s="534"/>
      <c r="CH19" s="534"/>
      <c r="CI19" s="534"/>
      <c r="CJ19" s="534"/>
      <c r="CK19" s="534"/>
      <c r="CL19" s="534"/>
      <c r="CM19" s="534"/>
      <c r="CN19" s="534"/>
      <c r="CO19" s="534"/>
      <c r="CP19" s="534"/>
      <c r="CQ19" s="534"/>
      <c r="CR19" s="534"/>
      <c r="CS19" s="534"/>
      <c r="CT19" s="534"/>
      <c r="CU19" s="534"/>
      <c r="CV19" s="534"/>
      <c r="CW19" s="534"/>
      <c r="CX19" s="534"/>
      <c r="CY19" s="534"/>
      <c r="CZ19" s="534"/>
      <c r="DA19" s="534"/>
      <c r="DB19" s="534"/>
      <c r="DC19" s="534"/>
      <c r="DD19" s="534"/>
      <c r="DE19" s="534"/>
      <c r="DF19" s="534"/>
      <c r="DG19" s="534"/>
      <c r="DH19" s="534"/>
      <c r="DI19" s="534"/>
      <c r="DJ19" s="534"/>
      <c r="DK19" s="534"/>
      <c r="DL19" s="534"/>
      <c r="DM19" s="534"/>
      <c r="DN19" s="534"/>
      <c r="DO19" s="534"/>
      <c r="DP19" s="534"/>
      <c r="DQ19" s="534"/>
      <c r="DR19" s="534"/>
      <c r="DS19" s="534"/>
      <c r="DT19" s="534"/>
      <c r="DU19" s="534"/>
      <c r="DV19" s="534"/>
      <c r="DW19" s="534"/>
      <c r="DX19" s="534"/>
      <c r="DY19" s="534"/>
      <c r="DZ19" s="534"/>
      <c r="EA19" s="534"/>
      <c r="EB19" s="534"/>
      <c r="EC19" s="534"/>
      <c r="ED19" s="534"/>
      <c r="EE19" s="534"/>
      <c r="EF19" s="534"/>
      <c r="EG19" s="534"/>
      <c r="EH19" s="534"/>
      <c r="EI19" s="534"/>
      <c r="EJ19" s="534"/>
      <c r="EK19" s="534"/>
      <c r="EL19" s="534"/>
      <c r="EM19" s="534"/>
      <c r="EN19" s="534"/>
      <c r="EO19" s="534"/>
      <c r="EP19" s="534"/>
      <c r="EQ19" s="534"/>
      <c r="ER19" s="534"/>
      <c r="ES19" s="534"/>
      <c r="ET19" s="534"/>
      <c r="EU19" s="534"/>
      <c r="EV19" s="534"/>
      <c r="EW19" s="534"/>
      <c r="EX19" s="534"/>
      <c r="EY19" s="534"/>
      <c r="EZ19" s="534"/>
      <c r="FA19" s="534"/>
      <c r="FB19" s="534"/>
      <c r="FC19" s="534"/>
      <c r="FD19" s="534"/>
      <c r="FE19" s="534"/>
      <c r="FF19" s="534"/>
      <c r="FG19" s="534"/>
      <c r="FH19" s="534"/>
      <c r="FI19" s="534"/>
      <c r="FJ19" s="534"/>
      <c r="FK19" s="534"/>
      <c r="FL19" s="534"/>
      <c r="FM19" s="534"/>
      <c r="FN19" s="534"/>
      <c r="FO19" s="534"/>
      <c r="FP19" s="534"/>
      <c r="FQ19" s="534"/>
      <c r="FR19" s="534"/>
      <c r="FS19" s="534"/>
      <c r="FT19" s="534"/>
      <c r="FU19" s="534"/>
      <c r="FV19" s="534"/>
      <c r="FW19" s="534"/>
      <c r="FX19" s="534"/>
      <c r="FY19" s="534"/>
      <c r="FZ19" s="534"/>
      <c r="GA19" s="534"/>
      <c r="GB19" s="534"/>
      <c r="GC19" s="534"/>
      <c r="GD19" s="534"/>
      <c r="GE19" s="534"/>
      <c r="GF19" s="534"/>
      <c r="GG19" s="534"/>
      <c r="GH19" s="534"/>
      <c r="GI19" s="534"/>
      <c r="GJ19" s="534"/>
      <c r="GK19" s="534"/>
      <c r="GL19" s="534"/>
      <c r="GM19" s="534"/>
      <c r="GN19" s="534"/>
      <c r="GO19" s="534"/>
      <c r="GP19" s="534"/>
      <c r="GQ19" s="534"/>
      <c r="GR19" s="534"/>
      <c r="GS19" s="534"/>
      <c r="GT19" s="534"/>
      <c r="GU19" s="534"/>
      <c r="GV19" s="534"/>
      <c r="GW19" s="534"/>
      <c r="GX19" s="534"/>
      <c r="GY19" s="534"/>
      <c r="GZ19" s="534"/>
      <c r="HA19" s="534"/>
      <c r="HB19" s="534"/>
      <c r="HC19" s="534"/>
      <c r="HD19" s="534"/>
      <c r="HE19" s="534"/>
      <c r="HF19" s="534"/>
      <c r="HG19" s="534"/>
      <c r="HH19" s="534"/>
      <c r="HI19" s="534"/>
      <c r="HJ19" s="534"/>
      <c r="HK19" s="534"/>
      <c r="HL19" s="534"/>
      <c r="HM19" s="534"/>
      <c r="HN19" s="534"/>
      <c r="HO19" s="534"/>
      <c r="HP19" s="534"/>
      <c r="HQ19" s="534"/>
      <c r="HR19" s="534"/>
      <c r="HS19" s="534"/>
      <c r="HT19" s="534"/>
      <c r="HU19" s="534"/>
      <c r="HV19" s="534"/>
      <c r="HW19" s="534"/>
      <c r="HX19" s="534"/>
      <c r="HY19" s="534"/>
      <c r="HZ19" s="534"/>
      <c r="IA19" s="534"/>
      <c r="IB19" s="534"/>
      <c r="IC19" s="534"/>
      <c r="ID19" s="534"/>
      <c r="IE19" s="534"/>
      <c r="IF19" s="534"/>
      <c r="IG19" s="534"/>
      <c r="IH19" s="534"/>
      <c r="II19" s="534"/>
      <c r="IJ19" s="534"/>
      <c r="IK19" s="534"/>
      <c r="IL19" s="534"/>
      <c r="IM19" s="534"/>
      <c r="IN19" s="534"/>
      <c r="IO19" s="534"/>
      <c r="IP19" s="534"/>
      <c r="IQ19" s="534"/>
      <c r="IR19" s="534"/>
      <c r="IS19" s="534"/>
      <c r="IT19" s="534"/>
      <c r="IU19" s="534"/>
    </row>
    <row r="20" spans="1:255" s="535" customFormat="1" ht="15.75">
      <c r="A20" s="539" t="s">
        <v>509</v>
      </c>
      <c r="B20" s="539"/>
      <c r="C20" s="539"/>
      <c r="D20" s="539"/>
      <c r="E20" s="539"/>
      <c r="F20" s="539"/>
      <c r="G20" s="534"/>
      <c r="H20" s="534"/>
      <c r="I20" s="534"/>
      <c r="J20" s="534"/>
      <c r="K20" s="534"/>
      <c r="L20" s="534"/>
      <c r="M20" s="534"/>
      <c r="N20" s="534"/>
      <c r="O20" s="534"/>
      <c r="P20" s="534"/>
      <c r="Q20" s="534"/>
      <c r="R20" s="534"/>
      <c r="S20" s="534"/>
      <c r="T20" s="534"/>
      <c r="U20" s="534"/>
      <c r="V20" s="534"/>
      <c r="W20" s="534"/>
      <c r="X20" s="534"/>
      <c r="Y20" s="534"/>
      <c r="Z20" s="534"/>
      <c r="AA20" s="534"/>
      <c r="AB20" s="534"/>
      <c r="AC20" s="534"/>
      <c r="AD20" s="534"/>
      <c r="AE20" s="534"/>
      <c r="AF20" s="534"/>
      <c r="AG20" s="534"/>
      <c r="AH20" s="534"/>
      <c r="AI20" s="534"/>
      <c r="AJ20" s="534"/>
      <c r="AK20" s="534"/>
      <c r="AL20" s="534"/>
      <c r="AM20" s="534"/>
      <c r="AN20" s="534"/>
      <c r="AO20" s="534"/>
      <c r="AP20" s="534"/>
      <c r="AQ20" s="534"/>
      <c r="AR20" s="534"/>
      <c r="AS20" s="534"/>
      <c r="AT20" s="534"/>
      <c r="AU20" s="534"/>
      <c r="AV20" s="534"/>
      <c r="AW20" s="534"/>
      <c r="AX20" s="534"/>
      <c r="AY20" s="534"/>
      <c r="AZ20" s="534"/>
      <c r="BA20" s="534"/>
      <c r="BB20" s="534"/>
      <c r="BC20" s="534"/>
      <c r="BD20" s="534"/>
      <c r="BE20" s="534"/>
      <c r="BF20" s="534"/>
      <c r="BG20" s="534"/>
      <c r="BH20" s="534"/>
      <c r="BI20" s="534"/>
      <c r="BJ20" s="534"/>
      <c r="BK20" s="534"/>
      <c r="BL20" s="534"/>
      <c r="BM20" s="534"/>
      <c r="BN20" s="534"/>
      <c r="BO20" s="534"/>
      <c r="BP20" s="534"/>
      <c r="BQ20" s="534"/>
      <c r="BR20" s="534"/>
      <c r="BS20" s="534"/>
      <c r="BT20" s="534"/>
      <c r="BU20" s="534"/>
      <c r="BV20" s="534"/>
      <c r="BW20" s="534"/>
      <c r="BX20" s="534"/>
      <c r="BY20" s="534"/>
      <c r="BZ20" s="534"/>
      <c r="CA20" s="534"/>
      <c r="CB20" s="534"/>
      <c r="CC20" s="534"/>
      <c r="CD20" s="534"/>
      <c r="CE20" s="534"/>
      <c r="CF20" s="534"/>
      <c r="CG20" s="534"/>
      <c r="CH20" s="534"/>
      <c r="CI20" s="534"/>
      <c r="CJ20" s="534"/>
      <c r="CK20" s="534"/>
      <c r="CL20" s="534"/>
      <c r="CM20" s="534"/>
      <c r="CN20" s="534"/>
      <c r="CO20" s="534"/>
      <c r="CP20" s="534"/>
      <c r="CQ20" s="534"/>
      <c r="CR20" s="534"/>
      <c r="CS20" s="534"/>
      <c r="CT20" s="534"/>
      <c r="CU20" s="534"/>
      <c r="CV20" s="534"/>
      <c r="CW20" s="534"/>
      <c r="CX20" s="534"/>
      <c r="CY20" s="534"/>
      <c r="CZ20" s="534"/>
      <c r="DA20" s="534"/>
      <c r="DB20" s="534"/>
      <c r="DC20" s="534"/>
      <c r="DD20" s="534"/>
      <c r="DE20" s="534"/>
      <c r="DF20" s="534"/>
      <c r="DG20" s="534"/>
      <c r="DH20" s="534"/>
      <c r="DI20" s="534"/>
      <c r="DJ20" s="534"/>
      <c r="DK20" s="534"/>
      <c r="DL20" s="534"/>
      <c r="DM20" s="534"/>
      <c r="DN20" s="534"/>
      <c r="DO20" s="534"/>
      <c r="DP20" s="534"/>
      <c r="DQ20" s="534"/>
      <c r="DR20" s="534"/>
      <c r="DS20" s="534"/>
      <c r="DT20" s="534"/>
      <c r="DU20" s="534"/>
      <c r="DV20" s="534"/>
      <c r="DW20" s="534"/>
      <c r="DX20" s="534"/>
      <c r="DY20" s="534"/>
      <c r="DZ20" s="534"/>
      <c r="EA20" s="534"/>
      <c r="EB20" s="534"/>
      <c r="EC20" s="534"/>
      <c r="ED20" s="534"/>
      <c r="EE20" s="534"/>
      <c r="EF20" s="534"/>
      <c r="EG20" s="534"/>
      <c r="EH20" s="534"/>
      <c r="EI20" s="534"/>
      <c r="EJ20" s="534"/>
      <c r="EK20" s="534"/>
      <c r="EL20" s="534"/>
      <c r="EM20" s="534"/>
      <c r="EN20" s="534"/>
      <c r="EO20" s="534"/>
      <c r="EP20" s="534"/>
      <c r="EQ20" s="534"/>
      <c r="ER20" s="534"/>
      <c r="ES20" s="534"/>
      <c r="ET20" s="534"/>
      <c r="EU20" s="534"/>
      <c r="EV20" s="534"/>
      <c r="EW20" s="534"/>
      <c r="EX20" s="534"/>
      <c r="EY20" s="534"/>
      <c r="EZ20" s="534"/>
      <c r="FA20" s="534"/>
      <c r="FB20" s="534"/>
      <c r="FC20" s="534"/>
      <c r="FD20" s="534"/>
      <c r="FE20" s="534"/>
      <c r="FF20" s="534"/>
      <c r="FG20" s="534"/>
      <c r="FH20" s="534"/>
      <c r="FI20" s="534"/>
      <c r="FJ20" s="534"/>
      <c r="FK20" s="534"/>
      <c r="FL20" s="534"/>
      <c r="FM20" s="534"/>
      <c r="FN20" s="534"/>
      <c r="FO20" s="534"/>
      <c r="FP20" s="534"/>
      <c r="FQ20" s="534"/>
      <c r="FR20" s="534"/>
      <c r="FS20" s="534"/>
      <c r="FT20" s="534"/>
      <c r="FU20" s="534"/>
      <c r="FV20" s="534"/>
      <c r="FW20" s="534"/>
      <c r="FX20" s="534"/>
      <c r="FY20" s="534"/>
      <c r="FZ20" s="534"/>
      <c r="GA20" s="534"/>
      <c r="GB20" s="534"/>
      <c r="GC20" s="534"/>
      <c r="GD20" s="534"/>
      <c r="GE20" s="534"/>
      <c r="GF20" s="534"/>
      <c r="GG20" s="534"/>
      <c r="GH20" s="534"/>
      <c r="GI20" s="534"/>
      <c r="GJ20" s="534"/>
      <c r="GK20" s="534"/>
      <c r="GL20" s="534"/>
      <c r="GM20" s="534"/>
      <c r="GN20" s="534"/>
      <c r="GO20" s="534"/>
      <c r="GP20" s="534"/>
      <c r="GQ20" s="534"/>
      <c r="GR20" s="534"/>
      <c r="GS20" s="534"/>
      <c r="GT20" s="534"/>
      <c r="GU20" s="534"/>
      <c r="GV20" s="534"/>
      <c r="GW20" s="534"/>
      <c r="GX20" s="534"/>
      <c r="GY20" s="534"/>
      <c r="GZ20" s="534"/>
      <c r="HA20" s="534"/>
      <c r="HB20" s="534"/>
      <c r="HC20" s="534"/>
      <c r="HD20" s="534"/>
      <c r="HE20" s="534"/>
      <c r="HF20" s="534"/>
      <c r="HG20" s="534"/>
      <c r="HH20" s="534"/>
      <c r="HI20" s="534"/>
      <c r="HJ20" s="534"/>
      <c r="HK20" s="534"/>
      <c r="HL20" s="534"/>
      <c r="HM20" s="534"/>
      <c r="HN20" s="534"/>
      <c r="HO20" s="534"/>
      <c r="HP20" s="534"/>
      <c r="HQ20" s="534"/>
      <c r="HR20" s="534"/>
      <c r="HS20" s="534"/>
      <c r="HT20" s="534"/>
      <c r="HU20" s="534"/>
      <c r="HV20" s="534"/>
      <c r="HW20" s="534"/>
      <c r="HX20" s="534"/>
      <c r="HY20" s="534"/>
      <c r="HZ20" s="534"/>
      <c r="IA20" s="534"/>
      <c r="IB20" s="534"/>
      <c r="IC20" s="534"/>
      <c r="ID20" s="534"/>
      <c r="IE20" s="534"/>
      <c r="IF20" s="534"/>
      <c r="IG20" s="534"/>
      <c r="IH20" s="534"/>
      <c r="II20" s="534"/>
      <c r="IJ20" s="534"/>
      <c r="IK20" s="534"/>
      <c r="IL20" s="534"/>
      <c r="IM20" s="534"/>
      <c r="IN20" s="534"/>
      <c r="IO20" s="534"/>
      <c r="IP20" s="534"/>
      <c r="IQ20" s="534"/>
      <c r="IR20" s="534"/>
      <c r="IS20" s="534"/>
      <c r="IT20" s="534"/>
      <c r="IU20" s="534"/>
    </row>
    <row r="21" spans="1:255" s="535" customFormat="1">
      <c r="A21" s="541" t="s">
        <v>510</v>
      </c>
      <c r="B21" s="539" t="s">
        <v>511</v>
      </c>
      <c r="C21" s="539"/>
      <c r="D21" s="539"/>
      <c r="E21" s="539"/>
      <c r="F21" s="539"/>
      <c r="G21" s="534"/>
      <c r="H21" s="534"/>
      <c r="I21" s="534"/>
      <c r="J21" s="534"/>
      <c r="K21" s="534"/>
      <c r="L21" s="534"/>
      <c r="M21" s="534"/>
      <c r="N21" s="534"/>
      <c r="O21" s="534"/>
      <c r="P21" s="534"/>
      <c r="Q21" s="534"/>
      <c r="R21" s="534"/>
      <c r="S21" s="534"/>
      <c r="T21" s="534"/>
      <c r="U21" s="534"/>
      <c r="V21" s="534"/>
      <c r="W21" s="534"/>
      <c r="X21" s="534"/>
      <c r="Y21" s="534"/>
      <c r="Z21" s="534"/>
      <c r="AA21" s="534"/>
      <c r="AB21" s="534"/>
      <c r="AC21" s="534"/>
      <c r="AD21" s="534"/>
      <c r="AE21" s="534"/>
      <c r="AF21" s="534"/>
      <c r="AG21" s="534"/>
      <c r="AH21" s="534"/>
      <c r="AI21" s="534"/>
      <c r="AJ21" s="534"/>
      <c r="AK21" s="534"/>
      <c r="AL21" s="534"/>
      <c r="AM21" s="534"/>
      <c r="AN21" s="534"/>
      <c r="AO21" s="534"/>
      <c r="AP21" s="534"/>
      <c r="AQ21" s="534"/>
      <c r="AR21" s="534"/>
      <c r="AS21" s="534"/>
      <c r="AT21" s="534"/>
      <c r="AU21" s="534"/>
      <c r="AV21" s="534"/>
      <c r="AW21" s="534"/>
      <c r="AX21" s="534"/>
      <c r="AY21" s="534"/>
      <c r="AZ21" s="534"/>
      <c r="BA21" s="534"/>
      <c r="BB21" s="534"/>
      <c r="BC21" s="534"/>
      <c r="BD21" s="534"/>
      <c r="BE21" s="534"/>
      <c r="BF21" s="534"/>
      <c r="BG21" s="534"/>
      <c r="BH21" s="534"/>
      <c r="BI21" s="534"/>
      <c r="BJ21" s="534"/>
      <c r="BK21" s="534"/>
      <c r="BL21" s="534"/>
      <c r="BM21" s="534"/>
      <c r="BN21" s="534"/>
      <c r="BO21" s="534"/>
      <c r="BP21" s="534"/>
      <c r="BQ21" s="534"/>
      <c r="BR21" s="534"/>
      <c r="BS21" s="534"/>
      <c r="BT21" s="534"/>
      <c r="BU21" s="534"/>
      <c r="BV21" s="534"/>
      <c r="BW21" s="534"/>
      <c r="BX21" s="534"/>
      <c r="BY21" s="534"/>
      <c r="BZ21" s="534"/>
      <c r="CA21" s="534"/>
      <c r="CB21" s="534"/>
      <c r="CC21" s="534"/>
      <c r="CD21" s="534"/>
      <c r="CE21" s="534"/>
      <c r="CF21" s="534"/>
      <c r="CG21" s="534"/>
      <c r="CH21" s="534"/>
      <c r="CI21" s="534"/>
      <c r="CJ21" s="534"/>
      <c r="CK21" s="534"/>
      <c r="CL21" s="534"/>
      <c r="CM21" s="534"/>
      <c r="CN21" s="534"/>
      <c r="CO21" s="534"/>
      <c r="CP21" s="534"/>
      <c r="CQ21" s="534"/>
      <c r="CR21" s="534"/>
      <c r="CS21" s="534"/>
      <c r="CT21" s="534"/>
      <c r="CU21" s="534"/>
      <c r="CV21" s="534"/>
      <c r="CW21" s="534"/>
      <c r="CX21" s="534"/>
      <c r="CY21" s="534"/>
      <c r="CZ21" s="534"/>
      <c r="DA21" s="534"/>
      <c r="DB21" s="534"/>
      <c r="DC21" s="534"/>
      <c r="DD21" s="534"/>
      <c r="DE21" s="534"/>
      <c r="DF21" s="534"/>
      <c r="DG21" s="534"/>
      <c r="DH21" s="534"/>
      <c r="DI21" s="534"/>
      <c r="DJ21" s="534"/>
      <c r="DK21" s="534"/>
      <c r="DL21" s="534"/>
      <c r="DM21" s="534"/>
      <c r="DN21" s="534"/>
      <c r="DO21" s="534"/>
      <c r="DP21" s="534"/>
      <c r="DQ21" s="534"/>
      <c r="DR21" s="534"/>
      <c r="DS21" s="534"/>
      <c r="DT21" s="534"/>
      <c r="DU21" s="534"/>
      <c r="DV21" s="534"/>
      <c r="DW21" s="534"/>
      <c r="DX21" s="534"/>
      <c r="DY21" s="534"/>
      <c r="DZ21" s="534"/>
      <c r="EA21" s="534"/>
      <c r="EB21" s="534"/>
      <c r="EC21" s="534"/>
      <c r="ED21" s="534"/>
      <c r="EE21" s="534"/>
      <c r="EF21" s="534"/>
      <c r="EG21" s="534"/>
      <c r="EH21" s="534"/>
      <c r="EI21" s="534"/>
      <c r="EJ21" s="534"/>
      <c r="EK21" s="534"/>
      <c r="EL21" s="534"/>
      <c r="EM21" s="534"/>
      <c r="EN21" s="534"/>
      <c r="EO21" s="534"/>
      <c r="EP21" s="534"/>
      <c r="EQ21" s="534"/>
      <c r="ER21" s="534"/>
      <c r="ES21" s="534"/>
      <c r="ET21" s="534"/>
      <c r="EU21" s="534"/>
      <c r="EV21" s="534"/>
      <c r="EW21" s="534"/>
      <c r="EX21" s="534"/>
      <c r="EY21" s="534"/>
      <c r="EZ21" s="534"/>
      <c r="FA21" s="534"/>
      <c r="FB21" s="534"/>
      <c r="FC21" s="534"/>
      <c r="FD21" s="534"/>
      <c r="FE21" s="534"/>
      <c r="FF21" s="534"/>
      <c r="FG21" s="534"/>
      <c r="FH21" s="534"/>
      <c r="FI21" s="534"/>
      <c r="FJ21" s="534"/>
      <c r="FK21" s="534"/>
      <c r="FL21" s="534"/>
      <c r="FM21" s="534"/>
      <c r="FN21" s="534"/>
      <c r="FO21" s="534"/>
      <c r="FP21" s="534"/>
      <c r="FQ21" s="534"/>
      <c r="FR21" s="534"/>
      <c r="FS21" s="534"/>
      <c r="FT21" s="534"/>
      <c r="FU21" s="534"/>
      <c r="FV21" s="534"/>
      <c r="FW21" s="534"/>
      <c r="FX21" s="534"/>
      <c r="FY21" s="534"/>
      <c r="FZ21" s="534"/>
      <c r="GA21" s="534"/>
      <c r="GB21" s="534"/>
      <c r="GC21" s="534"/>
      <c r="GD21" s="534"/>
      <c r="GE21" s="534"/>
      <c r="GF21" s="534"/>
      <c r="GG21" s="534"/>
      <c r="GH21" s="534"/>
      <c r="GI21" s="534"/>
      <c r="GJ21" s="534"/>
      <c r="GK21" s="534"/>
      <c r="GL21" s="534"/>
      <c r="GM21" s="534"/>
      <c r="GN21" s="534"/>
      <c r="GO21" s="534"/>
      <c r="GP21" s="534"/>
      <c r="GQ21" s="534"/>
      <c r="GR21" s="534"/>
      <c r="GS21" s="534"/>
      <c r="GT21" s="534"/>
      <c r="GU21" s="534"/>
      <c r="GV21" s="534"/>
      <c r="GW21" s="534"/>
      <c r="GX21" s="534"/>
      <c r="GY21" s="534"/>
      <c r="GZ21" s="534"/>
      <c r="HA21" s="534"/>
      <c r="HB21" s="534"/>
      <c r="HC21" s="534"/>
      <c r="HD21" s="534"/>
      <c r="HE21" s="534"/>
      <c r="HF21" s="534"/>
      <c r="HG21" s="534"/>
      <c r="HH21" s="534"/>
      <c r="HI21" s="534"/>
      <c r="HJ21" s="534"/>
      <c r="HK21" s="534"/>
      <c r="HL21" s="534"/>
      <c r="HM21" s="534"/>
      <c r="HN21" s="534"/>
      <c r="HO21" s="534"/>
      <c r="HP21" s="534"/>
      <c r="HQ21" s="534"/>
      <c r="HR21" s="534"/>
      <c r="HS21" s="534"/>
      <c r="HT21" s="534"/>
      <c r="HU21" s="534"/>
      <c r="HV21" s="534"/>
      <c r="HW21" s="534"/>
      <c r="HX21" s="534"/>
      <c r="HY21" s="534"/>
      <c r="HZ21" s="534"/>
      <c r="IA21" s="534"/>
      <c r="IB21" s="534"/>
      <c r="IC21" s="534"/>
      <c r="ID21" s="534"/>
      <c r="IE21" s="534"/>
      <c r="IF21" s="534"/>
      <c r="IG21" s="534"/>
      <c r="IH21" s="534"/>
      <c r="II21" s="534"/>
      <c r="IJ21" s="534"/>
      <c r="IK21" s="534"/>
      <c r="IL21" s="534"/>
      <c r="IM21" s="534"/>
      <c r="IN21" s="534"/>
      <c r="IO21" s="534"/>
      <c r="IP21" s="534"/>
      <c r="IQ21" s="534"/>
      <c r="IR21" s="534"/>
      <c r="IS21" s="534"/>
      <c r="IT21" s="534"/>
      <c r="IU21" s="534"/>
    </row>
    <row r="22" spans="1:255" s="535" customFormat="1">
      <c r="A22" s="541" t="s">
        <v>512</v>
      </c>
      <c r="B22" s="539" t="s">
        <v>513</v>
      </c>
      <c r="C22" s="539"/>
      <c r="D22" s="539"/>
      <c r="E22" s="539"/>
      <c r="F22" s="539"/>
      <c r="G22" s="534"/>
      <c r="H22" s="534"/>
      <c r="I22" s="534"/>
      <c r="J22" s="534"/>
      <c r="K22" s="534"/>
      <c r="L22" s="534"/>
      <c r="M22" s="534"/>
      <c r="N22" s="534"/>
      <c r="O22" s="534"/>
      <c r="P22" s="534"/>
      <c r="Q22" s="534"/>
      <c r="R22" s="534"/>
      <c r="S22" s="534"/>
      <c r="T22" s="534"/>
      <c r="U22" s="534"/>
      <c r="V22" s="534"/>
      <c r="W22" s="534"/>
      <c r="X22" s="534"/>
      <c r="Y22" s="534"/>
      <c r="Z22" s="534"/>
      <c r="AA22" s="534"/>
      <c r="AB22" s="534"/>
      <c r="AC22" s="534"/>
      <c r="AD22" s="534"/>
      <c r="AE22" s="534"/>
      <c r="AF22" s="534"/>
      <c r="AG22" s="534"/>
      <c r="AH22" s="534"/>
      <c r="AI22" s="534"/>
      <c r="AJ22" s="534"/>
      <c r="AK22" s="534"/>
      <c r="AL22" s="534"/>
      <c r="AM22" s="534"/>
      <c r="AN22" s="534"/>
      <c r="AO22" s="534"/>
      <c r="AP22" s="534"/>
      <c r="AQ22" s="534"/>
      <c r="AR22" s="534"/>
      <c r="AS22" s="534"/>
      <c r="AT22" s="534"/>
      <c r="AU22" s="534"/>
      <c r="AV22" s="534"/>
      <c r="AW22" s="534"/>
      <c r="AX22" s="534"/>
      <c r="AY22" s="534"/>
      <c r="AZ22" s="534"/>
      <c r="BA22" s="534"/>
      <c r="BB22" s="534"/>
      <c r="BC22" s="534"/>
      <c r="BD22" s="534"/>
      <c r="BE22" s="534"/>
      <c r="BF22" s="534"/>
      <c r="BG22" s="534"/>
      <c r="BH22" s="534"/>
      <c r="BI22" s="534"/>
      <c r="BJ22" s="534"/>
      <c r="BK22" s="534"/>
      <c r="BL22" s="534"/>
      <c r="BM22" s="534"/>
      <c r="BN22" s="534"/>
      <c r="BO22" s="534"/>
      <c r="BP22" s="534"/>
      <c r="BQ22" s="534"/>
      <c r="BR22" s="534"/>
      <c r="BS22" s="534"/>
      <c r="BT22" s="534"/>
      <c r="BU22" s="534"/>
      <c r="BV22" s="534"/>
      <c r="BW22" s="534"/>
      <c r="BX22" s="534"/>
      <c r="BY22" s="534"/>
      <c r="BZ22" s="534"/>
      <c r="CA22" s="534"/>
      <c r="CB22" s="534"/>
      <c r="CC22" s="534"/>
      <c r="CD22" s="534"/>
      <c r="CE22" s="534"/>
      <c r="CF22" s="534"/>
      <c r="CG22" s="534"/>
      <c r="CH22" s="534"/>
      <c r="CI22" s="534"/>
      <c r="CJ22" s="534"/>
      <c r="CK22" s="534"/>
      <c r="CL22" s="534"/>
      <c r="CM22" s="534"/>
      <c r="CN22" s="534"/>
      <c r="CO22" s="534"/>
      <c r="CP22" s="534"/>
      <c r="CQ22" s="534"/>
      <c r="CR22" s="534"/>
      <c r="CS22" s="534"/>
      <c r="CT22" s="534"/>
      <c r="CU22" s="534"/>
      <c r="CV22" s="534"/>
      <c r="CW22" s="534"/>
      <c r="CX22" s="534"/>
      <c r="CY22" s="534"/>
      <c r="CZ22" s="534"/>
      <c r="DA22" s="534"/>
      <c r="DB22" s="534"/>
      <c r="DC22" s="534"/>
      <c r="DD22" s="534"/>
      <c r="DE22" s="534"/>
      <c r="DF22" s="534"/>
      <c r="DG22" s="534"/>
      <c r="DH22" s="534"/>
      <c r="DI22" s="534"/>
      <c r="DJ22" s="534"/>
      <c r="DK22" s="534"/>
      <c r="DL22" s="534"/>
      <c r="DM22" s="534"/>
      <c r="DN22" s="534"/>
      <c r="DO22" s="534"/>
      <c r="DP22" s="534"/>
      <c r="DQ22" s="534"/>
      <c r="DR22" s="534"/>
      <c r="DS22" s="534"/>
      <c r="DT22" s="534"/>
      <c r="DU22" s="534"/>
      <c r="DV22" s="534"/>
      <c r="DW22" s="534"/>
      <c r="DX22" s="534"/>
      <c r="DY22" s="534"/>
      <c r="DZ22" s="534"/>
      <c r="EA22" s="534"/>
      <c r="EB22" s="534"/>
      <c r="EC22" s="534"/>
      <c r="ED22" s="534"/>
      <c r="EE22" s="534"/>
      <c r="EF22" s="534"/>
      <c r="EG22" s="534"/>
      <c r="EH22" s="534"/>
      <c r="EI22" s="534"/>
      <c r="EJ22" s="534"/>
      <c r="EK22" s="534"/>
      <c r="EL22" s="534"/>
      <c r="EM22" s="534"/>
      <c r="EN22" s="534"/>
      <c r="EO22" s="534"/>
      <c r="EP22" s="534"/>
      <c r="EQ22" s="534"/>
      <c r="ER22" s="534"/>
      <c r="ES22" s="534"/>
      <c r="ET22" s="534"/>
      <c r="EU22" s="534"/>
      <c r="EV22" s="534"/>
      <c r="EW22" s="534"/>
      <c r="EX22" s="534"/>
      <c r="EY22" s="534"/>
      <c r="EZ22" s="534"/>
      <c r="FA22" s="534"/>
      <c r="FB22" s="534"/>
      <c r="FC22" s="534"/>
      <c r="FD22" s="534"/>
      <c r="FE22" s="534"/>
      <c r="FF22" s="534"/>
      <c r="FG22" s="534"/>
      <c r="FH22" s="534"/>
      <c r="FI22" s="534"/>
      <c r="FJ22" s="534"/>
      <c r="FK22" s="534"/>
      <c r="FL22" s="534"/>
      <c r="FM22" s="534"/>
      <c r="FN22" s="534"/>
      <c r="FO22" s="534"/>
      <c r="FP22" s="534"/>
      <c r="FQ22" s="534"/>
      <c r="FR22" s="534"/>
      <c r="FS22" s="534"/>
      <c r="FT22" s="534"/>
      <c r="FU22" s="534"/>
      <c r="FV22" s="534"/>
      <c r="FW22" s="534"/>
      <c r="FX22" s="534"/>
      <c r="FY22" s="534"/>
      <c r="FZ22" s="534"/>
      <c r="GA22" s="534"/>
      <c r="GB22" s="534"/>
      <c r="GC22" s="534"/>
      <c r="GD22" s="534"/>
      <c r="GE22" s="534"/>
      <c r="GF22" s="534"/>
      <c r="GG22" s="534"/>
      <c r="GH22" s="534"/>
      <c r="GI22" s="534"/>
      <c r="GJ22" s="534"/>
      <c r="GK22" s="534"/>
      <c r="GL22" s="534"/>
      <c r="GM22" s="534"/>
      <c r="GN22" s="534"/>
      <c r="GO22" s="534"/>
      <c r="GP22" s="534"/>
      <c r="GQ22" s="534"/>
      <c r="GR22" s="534"/>
      <c r="GS22" s="534"/>
      <c r="GT22" s="534"/>
      <c r="GU22" s="534"/>
      <c r="GV22" s="534"/>
      <c r="GW22" s="534"/>
      <c r="GX22" s="534"/>
      <c r="GY22" s="534"/>
      <c r="GZ22" s="534"/>
      <c r="HA22" s="534"/>
      <c r="HB22" s="534"/>
      <c r="HC22" s="534"/>
      <c r="HD22" s="534"/>
      <c r="HE22" s="534"/>
      <c r="HF22" s="534"/>
      <c r="HG22" s="534"/>
      <c r="HH22" s="534"/>
      <c r="HI22" s="534"/>
      <c r="HJ22" s="534"/>
      <c r="HK22" s="534"/>
      <c r="HL22" s="534"/>
      <c r="HM22" s="534"/>
      <c r="HN22" s="534"/>
      <c r="HO22" s="534"/>
      <c r="HP22" s="534"/>
      <c r="HQ22" s="534"/>
      <c r="HR22" s="534"/>
      <c r="HS22" s="534"/>
      <c r="HT22" s="534"/>
      <c r="HU22" s="534"/>
      <c r="HV22" s="534"/>
      <c r="HW22" s="534"/>
      <c r="HX22" s="534"/>
      <c r="HY22" s="534"/>
      <c r="HZ22" s="534"/>
      <c r="IA22" s="534"/>
      <c r="IB22" s="534"/>
      <c r="IC22" s="534"/>
      <c r="ID22" s="534"/>
      <c r="IE22" s="534"/>
      <c r="IF22" s="534"/>
      <c r="IG22" s="534"/>
      <c r="IH22" s="534"/>
      <c r="II22" s="534"/>
      <c r="IJ22" s="534"/>
      <c r="IK22" s="534"/>
      <c r="IL22" s="534"/>
      <c r="IM22" s="534"/>
      <c r="IN22" s="534"/>
      <c r="IO22" s="534"/>
      <c r="IP22" s="534"/>
      <c r="IQ22" s="534"/>
      <c r="IR22" s="534"/>
      <c r="IS22" s="534"/>
      <c r="IT22" s="534"/>
      <c r="IU22" s="534"/>
    </row>
    <row r="23" spans="1:255" s="535" customFormat="1">
      <c r="A23" s="541" t="s">
        <v>514</v>
      </c>
      <c r="B23" s="539" t="s">
        <v>515</v>
      </c>
      <c r="C23" s="539"/>
      <c r="D23" s="539"/>
      <c r="E23" s="539"/>
      <c r="F23" s="539"/>
      <c r="G23" s="534"/>
      <c r="H23" s="534"/>
      <c r="I23" s="534"/>
      <c r="J23" s="534"/>
      <c r="K23" s="534"/>
      <c r="L23" s="534"/>
      <c r="M23" s="534"/>
      <c r="N23" s="534"/>
      <c r="O23" s="534"/>
      <c r="P23" s="534"/>
      <c r="Q23" s="534"/>
      <c r="R23" s="534"/>
      <c r="S23" s="534"/>
      <c r="T23" s="534"/>
      <c r="U23" s="534"/>
      <c r="V23" s="534"/>
      <c r="W23" s="534"/>
      <c r="X23" s="534"/>
      <c r="Y23" s="534"/>
      <c r="Z23" s="534"/>
      <c r="AA23" s="534"/>
      <c r="AB23" s="534"/>
      <c r="AC23" s="534"/>
      <c r="AD23" s="534"/>
      <c r="AE23" s="534"/>
      <c r="AF23" s="534"/>
      <c r="AG23" s="534"/>
      <c r="AH23" s="534"/>
      <c r="AI23" s="534"/>
      <c r="AJ23" s="534"/>
      <c r="AK23" s="534"/>
      <c r="AL23" s="534"/>
      <c r="AM23" s="534"/>
      <c r="AN23" s="534"/>
      <c r="AO23" s="534"/>
      <c r="AP23" s="534"/>
      <c r="AQ23" s="534"/>
      <c r="AR23" s="534"/>
      <c r="AS23" s="534"/>
      <c r="AT23" s="534"/>
      <c r="AU23" s="534"/>
      <c r="AV23" s="534"/>
      <c r="AW23" s="534"/>
      <c r="AX23" s="534"/>
      <c r="AY23" s="534"/>
      <c r="AZ23" s="534"/>
      <c r="BA23" s="534"/>
      <c r="BB23" s="534"/>
      <c r="BC23" s="534"/>
      <c r="BD23" s="534"/>
      <c r="BE23" s="534"/>
      <c r="BF23" s="534"/>
      <c r="BG23" s="534"/>
      <c r="BH23" s="534"/>
      <c r="BI23" s="534"/>
      <c r="BJ23" s="534"/>
      <c r="BK23" s="534"/>
      <c r="BL23" s="534"/>
      <c r="BM23" s="534"/>
      <c r="BN23" s="534"/>
      <c r="BO23" s="534"/>
      <c r="BP23" s="534"/>
      <c r="BQ23" s="534"/>
      <c r="BR23" s="534"/>
      <c r="BS23" s="534"/>
      <c r="BT23" s="534"/>
      <c r="BU23" s="534"/>
      <c r="BV23" s="534"/>
      <c r="BW23" s="534"/>
      <c r="BX23" s="534"/>
      <c r="BY23" s="534"/>
      <c r="BZ23" s="534"/>
      <c r="CA23" s="534"/>
      <c r="CB23" s="534"/>
      <c r="CC23" s="534"/>
      <c r="CD23" s="534"/>
      <c r="CE23" s="534"/>
      <c r="CF23" s="534"/>
      <c r="CG23" s="534"/>
      <c r="CH23" s="534"/>
      <c r="CI23" s="534"/>
      <c r="CJ23" s="534"/>
      <c r="CK23" s="534"/>
      <c r="CL23" s="534"/>
      <c r="CM23" s="534"/>
      <c r="CN23" s="534"/>
      <c r="CO23" s="534"/>
      <c r="CP23" s="534"/>
      <c r="CQ23" s="534"/>
      <c r="CR23" s="534"/>
      <c r="CS23" s="534"/>
      <c r="CT23" s="534"/>
      <c r="CU23" s="534"/>
      <c r="CV23" s="534"/>
      <c r="CW23" s="534"/>
      <c r="CX23" s="534"/>
      <c r="CY23" s="534"/>
      <c r="CZ23" s="534"/>
      <c r="DA23" s="534"/>
      <c r="DB23" s="534"/>
      <c r="DC23" s="534"/>
      <c r="DD23" s="534"/>
      <c r="DE23" s="534"/>
      <c r="DF23" s="534"/>
      <c r="DG23" s="534"/>
      <c r="DH23" s="534"/>
      <c r="DI23" s="534"/>
      <c r="DJ23" s="534"/>
      <c r="DK23" s="534"/>
      <c r="DL23" s="534"/>
      <c r="DM23" s="534"/>
      <c r="DN23" s="534"/>
      <c r="DO23" s="534"/>
      <c r="DP23" s="534"/>
      <c r="DQ23" s="534"/>
      <c r="DR23" s="534"/>
      <c r="DS23" s="534"/>
      <c r="DT23" s="534"/>
      <c r="DU23" s="534"/>
      <c r="DV23" s="534"/>
      <c r="DW23" s="534"/>
      <c r="DX23" s="534"/>
      <c r="DY23" s="534"/>
      <c r="DZ23" s="534"/>
      <c r="EA23" s="534"/>
      <c r="EB23" s="534"/>
      <c r="EC23" s="534"/>
      <c r="ED23" s="534"/>
      <c r="EE23" s="534"/>
      <c r="EF23" s="534"/>
      <c r="EG23" s="534"/>
      <c r="EH23" s="534"/>
      <c r="EI23" s="534"/>
      <c r="EJ23" s="534"/>
      <c r="EK23" s="534"/>
      <c r="EL23" s="534"/>
      <c r="EM23" s="534"/>
      <c r="EN23" s="534"/>
      <c r="EO23" s="534"/>
      <c r="EP23" s="534"/>
      <c r="EQ23" s="534"/>
      <c r="ER23" s="534"/>
      <c r="ES23" s="534"/>
      <c r="ET23" s="534"/>
      <c r="EU23" s="534"/>
      <c r="EV23" s="534"/>
      <c r="EW23" s="534"/>
      <c r="EX23" s="534"/>
      <c r="EY23" s="534"/>
      <c r="EZ23" s="534"/>
      <c r="FA23" s="534"/>
      <c r="FB23" s="534"/>
      <c r="FC23" s="534"/>
      <c r="FD23" s="534"/>
      <c r="FE23" s="534"/>
      <c r="FF23" s="534"/>
      <c r="FG23" s="534"/>
      <c r="FH23" s="534"/>
      <c r="FI23" s="534"/>
      <c r="FJ23" s="534"/>
      <c r="FK23" s="534"/>
      <c r="FL23" s="534"/>
      <c r="FM23" s="534"/>
      <c r="FN23" s="534"/>
      <c r="FO23" s="534"/>
      <c r="FP23" s="534"/>
      <c r="FQ23" s="534"/>
      <c r="FR23" s="534"/>
      <c r="FS23" s="534"/>
      <c r="FT23" s="534"/>
      <c r="FU23" s="534"/>
      <c r="FV23" s="534"/>
      <c r="FW23" s="534"/>
      <c r="FX23" s="534"/>
      <c r="FY23" s="534"/>
      <c r="FZ23" s="534"/>
      <c r="GA23" s="534"/>
      <c r="GB23" s="534"/>
      <c r="GC23" s="534"/>
      <c r="GD23" s="534"/>
      <c r="GE23" s="534"/>
      <c r="GF23" s="534"/>
      <c r="GG23" s="534"/>
      <c r="GH23" s="534"/>
      <c r="GI23" s="534"/>
      <c r="GJ23" s="534"/>
      <c r="GK23" s="534"/>
      <c r="GL23" s="534"/>
      <c r="GM23" s="534"/>
      <c r="GN23" s="534"/>
      <c r="GO23" s="534"/>
      <c r="GP23" s="534"/>
      <c r="GQ23" s="534"/>
      <c r="GR23" s="534"/>
      <c r="GS23" s="534"/>
      <c r="GT23" s="534"/>
      <c r="GU23" s="534"/>
      <c r="GV23" s="534"/>
      <c r="GW23" s="534"/>
      <c r="GX23" s="534"/>
      <c r="GY23" s="534"/>
      <c r="GZ23" s="534"/>
      <c r="HA23" s="534"/>
      <c r="HB23" s="534"/>
      <c r="HC23" s="534"/>
      <c r="HD23" s="534"/>
      <c r="HE23" s="534"/>
      <c r="HF23" s="534"/>
      <c r="HG23" s="534"/>
      <c r="HH23" s="534"/>
      <c r="HI23" s="534"/>
      <c r="HJ23" s="534"/>
      <c r="HK23" s="534"/>
      <c r="HL23" s="534"/>
      <c r="HM23" s="534"/>
      <c r="HN23" s="534"/>
      <c r="HO23" s="534"/>
      <c r="HP23" s="534"/>
      <c r="HQ23" s="534"/>
      <c r="HR23" s="534"/>
      <c r="HS23" s="534"/>
      <c r="HT23" s="534"/>
      <c r="HU23" s="534"/>
      <c r="HV23" s="534"/>
      <c r="HW23" s="534"/>
      <c r="HX23" s="534"/>
      <c r="HY23" s="534"/>
      <c r="HZ23" s="534"/>
      <c r="IA23" s="534"/>
      <c r="IB23" s="534"/>
      <c r="IC23" s="534"/>
      <c r="ID23" s="534"/>
      <c r="IE23" s="534"/>
      <c r="IF23" s="534"/>
      <c r="IG23" s="534"/>
      <c r="IH23" s="534"/>
      <c r="II23" s="534"/>
      <c r="IJ23" s="534"/>
      <c r="IK23" s="534"/>
      <c r="IL23" s="534"/>
      <c r="IM23" s="534"/>
      <c r="IN23" s="534"/>
      <c r="IO23" s="534"/>
      <c r="IP23" s="534"/>
      <c r="IQ23" s="534"/>
      <c r="IR23" s="534"/>
      <c r="IS23" s="534"/>
      <c r="IT23" s="534"/>
      <c r="IU23" s="534"/>
    </row>
    <row r="24" spans="1:255" s="535" customFormat="1" ht="69.75" customHeight="1">
      <c r="A24" s="541" t="s">
        <v>516</v>
      </c>
      <c r="B24" s="803" t="s">
        <v>517</v>
      </c>
      <c r="C24" s="803"/>
      <c r="D24" s="803"/>
      <c r="E24" s="803"/>
      <c r="F24" s="534"/>
      <c r="G24" s="534"/>
      <c r="H24" s="534"/>
      <c r="I24" s="534"/>
      <c r="J24" s="534"/>
      <c r="K24" s="534"/>
      <c r="L24" s="534"/>
      <c r="M24" s="534"/>
      <c r="N24" s="534"/>
      <c r="O24" s="534"/>
      <c r="P24" s="534"/>
      <c r="Q24" s="534"/>
      <c r="R24" s="534"/>
      <c r="S24" s="534"/>
      <c r="T24" s="534"/>
      <c r="U24" s="534"/>
      <c r="V24" s="534"/>
      <c r="W24" s="534"/>
      <c r="X24" s="534"/>
      <c r="Y24" s="534"/>
      <c r="Z24" s="534"/>
      <c r="AA24" s="534"/>
      <c r="AB24" s="534"/>
      <c r="AC24" s="534"/>
      <c r="AD24" s="534"/>
      <c r="AE24" s="534"/>
      <c r="AF24" s="534"/>
      <c r="AG24" s="534"/>
      <c r="AH24" s="534"/>
      <c r="AI24" s="534"/>
      <c r="AJ24" s="534"/>
      <c r="AK24" s="534"/>
      <c r="AL24" s="534"/>
      <c r="AM24" s="534"/>
      <c r="AN24" s="534"/>
      <c r="AO24" s="534"/>
      <c r="AP24" s="534"/>
      <c r="AQ24" s="534"/>
      <c r="AR24" s="534"/>
      <c r="AS24" s="534"/>
      <c r="AT24" s="534"/>
      <c r="AU24" s="534"/>
      <c r="AV24" s="534"/>
      <c r="AW24" s="534"/>
      <c r="AX24" s="534"/>
      <c r="AY24" s="534"/>
      <c r="AZ24" s="534"/>
      <c r="BA24" s="534"/>
      <c r="BB24" s="534"/>
      <c r="BC24" s="534"/>
      <c r="BD24" s="534"/>
      <c r="BE24" s="534"/>
      <c r="BF24" s="534"/>
      <c r="BG24" s="534"/>
      <c r="BH24" s="534"/>
      <c r="BI24" s="534"/>
      <c r="BJ24" s="534"/>
      <c r="BK24" s="534"/>
      <c r="BL24" s="534"/>
      <c r="BM24" s="534"/>
      <c r="BN24" s="534"/>
      <c r="BO24" s="534"/>
      <c r="BP24" s="534"/>
      <c r="BQ24" s="534"/>
      <c r="BR24" s="534"/>
      <c r="BS24" s="534"/>
      <c r="BT24" s="534"/>
      <c r="BU24" s="534"/>
      <c r="BV24" s="534"/>
      <c r="BW24" s="534"/>
      <c r="BX24" s="534"/>
      <c r="BY24" s="534"/>
      <c r="BZ24" s="534"/>
      <c r="CA24" s="534"/>
      <c r="CB24" s="534"/>
      <c r="CC24" s="534"/>
      <c r="CD24" s="534"/>
      <c r="CE24" s="534"/>
      <c r="CF24" s="534"/>
      <c r="CG24" s="534"/>
      <c r="CH24" s="534"/>
      <c r="CI24" s="534"/>
      <c r="CJ24" s="534"/>
      <c r="CK24" s="534"/>
      <c r="CL24" s="534"/>
      <c r="CM24" s="534"/>
      <c r="CN24" s="534"/>
      <c r="CO24" s="534"/>
      <c r="CP24" s="534"/>
      <c r="CQ24" s="534"/>
      <c r="CR24" s="534"/>
      <c r="CS24" s="534"/>
      <c r="CT24" s="534"/>
      <c r="CU24" s="534"/>
      <c r="CV24" s="534"/>
      <c r="CW24" s="534"/>
      <c r="CX24" s="534"/>
      <c r="CY24" s="534"/>
      <c r="CZ24" s="534"/>
      <c r="DA24" s="534"/>
      <c r="DB24" s="534"/>
      <c r="DC24" s="534"/>
      <c r="DD24" s="534"/>
      <c r="DE24" s="534"/>
      <c r="DF24" s="534"/>
      <c r="DG24" s="534"/>
      <c r="DH24" s="534"/>
      <c r="DI24" s="534"/>
      <c r="DJ24" s="534"/>
      <c r="DK24" s="534"/>
      <c r="DL24" s="534"/>
      <c r="DM24" s="534"/>
      <c r="DN24" s="534"/>
      <c r="DO24" s="534"/>
      <c r="DP24" s="534"/>
      <c r="DQ24" s="534"/>
      <c r="DR24" s="534"/>
      <c r="DS24" s="534"/>
      <c r="DT24" s="534"/>
      <c r="DU24" s="534"/>
      <c r="DV24" s="534"/>
      <c r="DW24" s="534"/>
      <c r="DX24" s="534"/>
      <c r="DY24" s="534"/>
      <c r="DZ24" s="534"/>
      <c r="EA24" s="534"/>
      <c r="EB24" s="534"/>
      <c r="EC24" s="534"/>
      <c r="ED24" s="534"/>
      <c r="EE24" s="534"/>
      <c r="EF24" s="534"/>
      <c r="EG24" s="534"/>
      <c r="EH24" s="534"/>
      <c r="EI24" s="534"/>
      <c r="EJ24" s="534"/>
      <c r="EK24" s="534"/>
      <c r="EL24" s="534"/>
      <c r="EM24" s="534"/>
      <c r="EN24" s="534"/>
      <c r="EO24" s="534"/>
      <c r="EP24" s="534"/>
      <c r="EQ24" s="534"/>
      <c r="ER24" s="534"/>
      <c r="ES24" s="534"/>
      <c r="ET24" s="534"/>
      <c r="EU24" s="534"/>
      <c r="EV24" s="534"/>
      <c r="EW24" s="534"/>
      <c r="EX24" s="534"/>
      <c r="EY24" s="534"/>
      <c r="EZ24" s="534"/>
      <c r="FA24" s="534"/>
      <c r="FB24" s="534"/>
      <c r="FC24" s="534"/>
      <c r="FD24" s="534"/>
      <c r="FE24" s="534"/>
      <c r="FF24" s="534"/>
      <c r="FG24" s="534"/>
      <c r="FH24" s="534"/>
      <c r="FI24" s="534"/>
      <c r="FJ24" s="534"/>
      <c r="FK24" s="534"/>
      <c r="FL24" s="534"/>
      <c r="FM24" s="534"/>
      <c r="FN24" s="534"/>
      <c r="FO24" s="534"/>
      <c r="FP24" s="534"/>
      <c r="FQ24" s="534"/>
      <c r="FR24" s="534"/>
      <c r="FS24" s="534"/>
      <c r="FT24" s="534"/>
      <c r="FU24" s="534"/>
      <c r="FV24" s="534"/>
      <c r="FW24" s="534"/>
      <c r="FX24" s="534"/>
      <c r="FY24" s="534"/>
      <c r="FZ24" s="534"/>
      <c r="GA24" s="534"/>
      <c r="GB24" s="534"/>
      <c r="GC24" s="534"/>
      <c r="GD24" s="534"/>
      <c r="GE24" s="534"/>
      <c r="GF24" s="534"/>
      <c r="GG24" s="534"/>
      <c r="GH24" s="534"/>
      <c r="GI24" s="534"/>
      <c r="GJ24" s="534"/>
      <c r="GK24" s="534"/>
      <c r="GL24" s="534"/>
      <c r="GM24" s="534"/>
      <c r="GN24" s="534"/>
      <c r="GO24" s="534"/>
      <c r="GP24" s="534"/>
      <c r="GQ24" s="534"/>
      <c r="GR24" s="534"/>
      <c r="GS24" s="534"/>
      <c r="GT24" s="534"/>
      <c r="GU24" s="534"/>
      <c r="GV24" s="534"/>
      <c r="GW24" s="534"/>
      <c r="GX24" s="534"/>
      <c r="GY24" s="534"/>
      <c r="GZ24" s="534"/>
      <c r="HA24" s="534"/>
      <c r="HB24" s="534"/>
      <c r="HC24" s="534"/>
      <c r="HD24" s="534"/>
      <c r="HE24" s="534"/>
      <c r="HF24" s="534"/>
      <c r="HG24" s="534"/>
      <c r="HH24" s="534"/>
      <c r="HI24" s="534"/>
      <c r="HJ24" s="534"/>
      <c r="HK24" s="534"/>
      <c r="HL24" s="534"/>
      <c r="HM24" s="534"/>
      <c r="HN24" s="534"/>
      <c r="HO24" s="534"/>
      <c r="HP24" s="534"/>
      <c r="HQ24" s="534"/>
      <c r="HR24" s="534"/>
      <c r="HS24" s="534"/>
      <c r="HT24" s="534"/>
      <c r="HU24" s="534"/>
      <c r="HV24" s="534"/>
      <c r="HW24" s="534"/>
      <c r="HX24" s="534"/>
      <c r="HY24" s="534"/>
      <c r="HZ24" s="534"/>
      <c r="IA24" s="534"/>
      <c r="IB24" s="534"/>
      <c r="IC24" s="534"/>
      <c r="ID24" s="534"/>
      <c r="IE24" s="534"/>
      <c r="IF24" s="534"/>
      <c r="IG24" s="534"/>
      <c r="IH24" s="534"/>
      <c r="II24" s="534"/>
      <c r="IJ24" s="534"/>
      <c r="IK24" s="534"/>
      <c r="IL24" s="534"/>
      <c r="IM24" s="534"/>
      <c r="IN24" s="534"/>
      <c r="IO24" s="534"/>
      <c r="IP24" s="534"/>
      <c r="IQ24" s="534"/>
      <c r="IR24" s="534"/>
      <c r="IS24" s="534"/>
      <c r="IT24" s="534"/>
      <c r="IU24" s="534"/>
    </row>
    <row r="25" spans="1:255" s="535" customFormat="1" ht="15.75">
      <c r="A25" s="538" t="s">
        <v>518</v>
      </c>
      <c r="B25" s="539"/>
      <c r="C25" s="539"/>
      <c r="D25" s="539"/>
      <c r="E25" s="539"/>
      <c r="F25" s="539"/>
      <c r="G25" s="534"/>
      <c r="H25" s="534"/>
      <c r="I25" s="534"/>
      <c r="J25" s="534"/>
      <c r="K25" s="534"/>
      <c r="L25" s="534"/>
      <c r="M25" s="534"/>
      <c r="N25" s="534"/>
      <c r="O25" s="534"/>
      <c r="P25" s="534"/>
      <c r="Q25" s="534"/>
      <c r="R25" s="534"/>
      <c r="S25" s="534"/>
      <c r="T25" s="534"/>
      <c r="U25" s="534"/>
      <c r="V25" s="534"/>
      <c r="W25" s="534"/>
      <c r="X25" s="534"/>
      <c r="Y25" s="534"/>
      <c r="Z25" s="534"/>
      <c r="AA25" s="534"/>
      <c r="AB25" s="534"/>
      <c r="AC25" s="534"/>
      <c r="AD25" s="534"/>
      <c r="AE25" s="534"/>
      <c r="AF25" s="534"/>
      <c r="AG25" s="534"/>
      <c r="AH25" s="534"/>
      <c r="AI25" s="534"/>
      <c r="AJ25" s="534"/>
      <c r="AK25" s="534"/>
      <c r="AL25" s="534"/>
      <c r="AM25" s="534"/>
      <c r="AN25" s="534"/>
      <c r="AO25" s="534"/>
      <c r="AP25" s="534"/>
      <c r="AQ25" s="534"/>
      <c r="AR25" s="534"/>
      <c r="AS25" s="534"/>
      <c r="AT25" s="534"/>
      <c r="AU25" s="534"/>
      <c r="AV25" s="534"/>
      <c r="AW25" s="534"/>
      <c r="AX25" s="534"/>
      <c r="AY25" s="534"/>
      <c r="AZ25" s="534"/>
      <c r="BA25" s="534"/>
      <c r="BB25" s="534"/>
      <c r="BC25" s="534"/>
      <c r="BD25" s="534"/>
      <c r="BE25" s="534"/>
      <c r="BF25" s="534"/>
      <c r="BG25" s="534"/>
      <c r="BH25" s="534"/>
      <c r="BI25" s="534"/>
      <c r="BJ25" s="534"/>
      <c r="BK25" s="534"/>
      <c r="BL25" s="534"/>
      <c r="BM25" s="534"/>
      <c r="BN25" s="534"/>
      <c r="BO25" s="534"/>
      <c r="BP25" s="534"/>
      <c r="BQ25" s="534"/>
      <c r="BR25" s="534"/>
      <c r="BS25" s="534"/>
      <c r="BT25" s="534"/>
      <c r="BU25" s="534"/>
      <c r="BV25" s="534"/>
      <c r="BW25" s="534"/>
      <c r="BX25" s="534"/>
      <c r="BY25" s="534"/>
      <c r="BZ25" s="534"/>
      <c r="CA25" s="534"/>
      <c r="CB25" s="534"/>
      <c r="CC25" s="534"/>
      <c r="CD25" s="534"/>
      <c r="CE25" s="534"/>
      <c r="CF25" s="534"/>
      <c r="CG25" s="534"/>
      <c r="CH25" s="534"/>
      <c r="CI25" s="534"/>
      <c r="CJ25" s="534"/>
      <c r="CK25" s="534"/>
      <c r="CL25" s="534"/>
      <c r="CM25" s="534"/>
      <c r="CN25" s="534"/>
      <c r="CO25" s="534"/>
      <c r="CP25" s="534"/>
      <c r="CQ25" s="534"/>
      <c r="CR25" s="534"/>
      <c r="CS25" s="534"/>
      <c r="CT25" s="534"/>
      <c r="CU25" s="534"/>
      <c r="CV25" s="534"/>
      <c r="CW25" s="534"/>
      <c r="CX25" s="534"/>
      <c r="CY25" s="534"/>
      <c r="CZ25" s="534"/>
      <c r="DA25" s="534"/>
      <c r="DB25" s="534"/>
      <c r="DC25" s="534"/>
      <c r="DD25" s="534"/>
      <c r="DE25" s="534"/>
      <c r="DF25" s="534"/>
      <c r="DG25" s="534"/>
      <c r="DH25" s="534"/>
      <c r="DI25" s="534"/>
      <c r="DJ25" s="534"/>
      <c r="DK25" s="534"/>
      <c r="DL25" s="534"/>
      <c r="DM25" s="534"/>
      <c r="DN25" s="534"/>
      <c r="DO25" s="534"/>
      <c r="DP25" s="534"/>
      <c r="DQ25" s="534"/>
      <c r="DR25" s="534"/>
      <c r="DS25" s="534"/>
      <c r="DT25" s="534"/>
      <c r="DU25" s="534"/>
      <c r="DV25" s="534"/>
      <c r="DW25" s="534"/>
      <c r="DX25" s="534"/>
      <c r="DY25" s="534"/>
      <c r="DZ25" s="534"/>
      <c r="EA25" s="534"/>
      <c r="EB25" s="534"/>
      <c r="EC25" s="534"/>
      <c r="ED25" s="534"/>
      <c r="EE25" s="534"/>
      <c r="EF25" s="534"/>
      <c r="EG25" s="534"/>
      <c r="EH25" s="534"/>
      <c r="EI25" s="534"/>
      <c r="EJ25" s="534"/>
      <c r="EK25" s="534"/>
      <c r="EL25" s="534"/>
      <c r="EM25" s="534"/>
      <c r="EN25" s="534"/>
      <c r="EO25" s="534"/>
      <c r="EP25" s="534"/>
      <c r="EQ25" s="534"/>
      <c r="ER25" s="534"/>
      <c r="ES25" s="534"/>
      <c r="ET25" s="534"/>
      <c r="EU25" s="534"/>
      <c r="EV25" s="534"/>
      <c r="EW25" s="534"/>
      <c r="EX25" s="534"/>
      <c r="EY25" s="534"/>
      <c r="EZ25" s="534"/>
      <c r="FA25" s="534"/>
      <c r="FB25" s="534"/>
      <c r="FC25" s="534"/>
      <c r="FD25" s="534"/>
      <c r="FE25" s="534"/>
      <c r="FF25" s="534"/>
      <c r="FG25" s="534"/>
      <c r="FH25" s="534"/>
      <c r="FI25" s="534"/>
      <c r="FJ25" s="534"/>
      <c r="FK25" s="534"/>
      <c r="FL25" s="534"/>
      <c r="FM25" s="534"/>
      <c r="FN25" s="534"/>
      <c r="FO25" s="534"/>
      <c r="FP25" s="534"/>
      <c r="FQ25" s="534"/>
      <c r="FR25" s="534"/>
      <c r="FS25" s="534"/>
      <c r="FT25" s="534"/>
      <c r="FU25" s="534"/>
      <c r="FV25" s="534"/>
      <c r="FW25" s="534"/>
      <c r="FX25" s="534"/>
      <c r="FY25" s="534"/>
      <c r="FZ25" s="534"/>
      <c r="GA25" s="534"/>
      <c r="GB25" s="534"/>
      <c r="GC25" s="534"/>
      <c r="GD25" s="534"/>
      <c r="GE25" s="534"/>
      <c r="GF25" s="534"/>
      <c r="GG25" s="534"/>
      <c r="GH25" s="534"/>
      <c r="GI25" s="534"/>
      <c r="GJ25" s="534"/>
      <c r="GK25" s="534"/>
      <c r="GL25" s="534"/>
      <c r="GM25" s="534"/>
      <c r="GN25" s="534"/>
      <c r="GO25" s="534"/>
      <c r="GP25" s="534"/>
      <c r="GQ25" s="534"/>
      <c r="GR25" s="534"/>
      <c r="GS25" s="534"/>
      <c r="GT25" s="534"/>
      <c r="GU25" s="534"/>
      <c r="GV25" s="534"/>
      <c r="GW25" s="534"/>
      <c r="GX25" s="534"/>
      <c r="GY25" s="534"/>
      <c r="GZ25" s="534"/>
      <c r="HA25" s="534"/>
      <c r="HB25" s="534"/>
      <c r="HC25" s="534"/>
      <c r="HD25" s="534"/>
      <c r="HE25" s="534"/>
      <c r="HF25" s="534"/>
      <c r="HG25" s="534"/>
      <c r="HH25" s="534"/>
      <c r="HI25" s="534"/>
      <c r="HJ25" s="534"/>
      <c r="HK25" s="534"/>
      <c r="HL25" s="534"/>
      <c r="HM25" s="534"/>
      <c r="HN25" s="534"/>
      <c r="HO25" s="534"/>
      <c r="HP25" s="534"/>
      <c r="HQ25" s="534"/>
      <c r="HR25" s="534"/>
      <c r="HS25" s="534"/>
      <c r="HT25" s="534"/>
      <c r="HU25" s="534"/>
      <c r="HV25" s="534"/>
      <c r="HW25" s="534"/>
      <c r="HX25" s="534"/>
      <c r="HY25" s="534"/>
      <c r="HZ25" s="534"/>
      <c r="IA25" s="534"/>
      <c r="IB25" s="534"/>
      <c r="IC25" s="534"/>
      <c r="ID25" s="534"/>
      <c r="IE25" s="534"/>
      <c r="IF25" s="534"/>
      <c r="IG25" s="534"/>
      <c r="IH25" s="534"/>
      <c r="II25" s="534"/>
      <c r="IJ25" s="534"/>
      <c r="IK25" s="534"/>
      <c r="IL25" s="534"/>
      <c r="IM25" s="534"/>
      <c r="IN25" s="534"/>
      <c r="IO25" s="534"/>
      <c r="IP25" s="534"/>
      <c r="IQ25" s="534"/>
      <c r="IR25" s="534"/>
      <c r="IS25" s="534"/>
      <c r="IT25" s="534"/>
      <c r="IU25" s="534"/>
    </row>
    <row r="26" spans="1:255" s="535" customFormat="1" ht="15.75">
      <c r="A26" s="797" t="s">
        <v>519</v>
      </c>
      <c r="B26" s="797"/>
      <c r="C26" s="797"/>
      <c r="D26" s="797"/>
      <c r="E26" s="545"/>
      <c r="F26" s="545"/>
      <c r="G26" s="534"/>
      <c r="H26" s="534"/>
      <c r="I26" s="534"/>
      <c r="J26" s="534"/>
      <c r="K26" s="534"/>
      <c r="L26" s="534"/>
      <c r="M26" s="534"/>
      <c r="N26" s="534"/>
      <c r="O26" s="534"/>
      <c r="P26" s="534"/>
      <c r="Q26" s="534"/>
      <c r="R26" s="534"/>
      <c r="S26" s="534"/>
      <c r="T26" s="534"/>
      <c r="U26" s="534"/>
      <c r="V26" s="534"/>
      <c r="W26" s="534"/>
      <c r="X26" s="534"/>
      <c r="Y26" s="534"/>
      <c r="Z26" s="534"/>
      <c r="AA26" s="534"/>
      <c r="AB26" s="534"/>
      <c r="AC26" s="534"/>
      <c r="AD26" s="534"/>
      <c r="AE26" s="534"/>
      <c r="AF26" s="534"/>
      <c r="AG26" s="534"/>
      <c r="AH26" s="534"/>
      <c r="AI26" s="534"/>
      <c r="AJ26" s="534"/>
      <c r="AK26" s="534"/>
      <c r="AL26" s="534"/>
      <c r="AM26" s="534"/>
      <c r="AN26" s="534"/>
      <c r="AO26" s="534"/>
      <c r="AP26" s="534"/>
      <c r="AQ26" s="534"/>
      <c r="AR26" s="534"/>
      <c r="AS26" s="534"/>
      <c r="AT26" s="534"/>
      <c r="AU26" s="534"/>
      <c r="AV26" s="534"/>
      <c r="AW26" s="534"/>
      <c r="AX26" s="534"/>
      <c r="AY26" s="534"/>
      <c r="AZ26" s="534"/>
      <c r="BA26" s="534"/>
      <c r="BB26" s="534"/>
      <c r="BC26" s="534"/>
      <c r="BD26" s="534"/>
      <c r="BE26" s="534"/>
      <c r="BF26" s="534"/>
      <c r="BG26" s="534"/>
      <c r="BH26" s="534"/>
      <c r="BI26" s="534"/>
      <c r="BJ26" s="534"/>
      <c r="BK26" s="534"/>
      <c r="BL26" s="534"/>
      <c r="BM26" s="534"/>
      <c r="BN26" s="534"/>
      <c r="BO26" s="534"/>
      <c r="BP26" s="534"/>
      <c r="BQ26" s="534"/>
      <c r="BR26" s="534"/>
      <c r="BS26" s="534"/>
      <c r="BT26" s="534"/>
      <c r="BU26" s="534"/>
      <c r="BV26" s="534"/>
      <c r="BW26" s="534"/>
      <c r="BX26" s="534"/>
      <c r="BY26" s="534"/>
      <c r="BZ26" s="534"/>
      <c r="CA26" s="534"/>
      <c r="CB26" s="534"/>
      <c r="CC26" s="534"/>
      <c r="CD26" s="534"/>
      <c r="CE26" s="534"/>
      <c r="CF26" s="534"/>
      <c r="CG26" s="534"/>
      <c r="CH26" s="534"/>
      <c r="CI26" s="534"/>
      <c r="CJ26" s="534"/>
      <c r="CK26" s="534"/>
      <c r="CL26" s="534"/>
      <c r="CM26" s="534"/>
      <c r="CN26" s="534"/>
      <c r="CO26" s="534"/>
      <c r="CP26" s="534"/>
      <c r="CQ26" s="534"/>
      <c r="CR26" s="534"/>
      <c r="CS26" s="534"/>
      <c r="CT26" s="534"/>
      <c r="CU26" s="534"/>
      <c r="CV26" s="534"/>
      <c r="CW26" s="534"/>
      <c r="CX26" s="534"/>
      <c r="CY26" s="534"/>
      <c r="CZ26" s="534"/>
      <c r="DA26" s="534"/>
      <c r="DB26" s="534"/>
      <c r="DC26" s="534"/>
      <c r="DD26" s="534"/>
      <c r="DE26" s="534"/>
      <c r="DF26" s="534"/>
      <c r="DG26" s="534"/>
      <c r="DH26" s="534"/>
      <c r="DI26" s="534"/>
      <c r="DJ26" s="534"/>
      <c r="DK26" s="534"/>
      <c r="DL26" s="534"/>
      <c r="DM26" s="534"/>
      <c r="DN26" s="534"/>
      <c r="DO26" s="534"/>
      <c r="DP26" s="534"/>
      <c r="DQ26" s="534"/>
      <c r="DR26" s="534"/>
      <c r="DS26" s="534"/>
      <c r="DT26" s="534"/>
      <c r="DU26" s="534"/>
      <c r="DV26" s="534"/>
      <c r="DW26" s="534"/>
      <c r="DX26" s="534"/>
      <c r="DY26" s="534"/>
      <c r="DZ26" s="534"/>
      <c r="EA26" s="534"/>
      <c r="EB26" s="534"/>
      <c r="EC26" s="534"/>
      <c r="ED26" s="534"/>
      <c r="EE26" s="534"/>
      <c r="EF26" s="534"/>
      <c r="EG26" s="534"/>
      <c r="EH26" s="534"/>
      <c r="EI26" s="534"/>
      <c r="EJ26" s="534"/>
      <c r="EK26" s="534"/>
      <c r="EL26" s="534"/>
      <c r="EM26" s="534"/>
      <c r="EN26" s="534"/>
      <c r="EO26" s="534"/>
      <c r="EP26" s="534"/>
      <c r="EQ26" s="534"/>
      <c r="ER26" s="534"/>
      <c r="ES26" s="534"/>
      <c r="ET26" s="534"/>
      <c r="EU26" s="534"/>
      <c r="EV26" s="534"/>
      <c r="EW26" s="534"/>
      <c r="EX26" s="534"/>
      <c r="EY26" s="534"/>
      <c r="EZ26" s="534"/>
      <c r="FA26" s="534"/>
      <c r="FB26" s="534"/>
      <c r="FC26" s="534"/>
      <c r="FD26" s="534"/>
      <c r="FE26" s="534"/>
      <c r="FF26" s="534"/>
      <c r="FG26" s="534"/>
      <c r="FH26" s="534"/>
      <c r="FI26" s="534"/>
      <c r="FJ26" s="534"/>
      <c r="FK26" s="534"/>
      <c r="FL26" s="534"/>
      <c r="FM26" s="534"/>
      <c r="FN26" s="534"/>
      <c r="FO26" s="534"/>
      <c r="FP26" s="534"/>
      <c r="FQ26" s="534"/>
      <c r="FR26" s="534"/>
      <c r="FS26" s="534"/>
      <c r="FT26" s="534"/>
      <c r="FU26" s="534"/>
      <c r="FV26" s="534"/>
      <c r="FW26" s="534"/>
      <c r="FX26" s="534"/>
      <c r="FY26" s="534"/>
      <c r="FZ26" s="534"/>
      <c r="GA26" s="534"/>
      <c r="GB26" s="534"/>
      <c r="GC26" s="534"/>
      <c r="GD26" s="534"/>
      <c r="GE26" s="534"/>
      <c r="GF26" s="534"/>
      <c r="GG26" s="534"/>
      <c r="GH26" s="534"/>
      <c r="GI26" s="534"/>
      <c r="GJ26" s="534"/>
      <c r="GK26" s="534"/>
      <c r="GL26" s="534"/>
      <c r="GM26" s="534"/>
      <c r="GN26" s="534"/>
      <c r="GO26" s="534"/>
      <c r="GP26" s="534"/>
      <c r="GQ26" s="534"/>
      <c r="GR26" s="534"/>
      <c r="GS26" s="534"/>
      <c r="GT26" s="534"/>
      <c r="GU26" s="534"/>
      <c r="GV26" s="534"/>
      <c r="GW26" s="534"/>
      <c r="GX26" s="534"/>
      <c r="GY26" s="534"/>
      <c r="GZ26" s="534"/>
      <c r="HA26" s="534"/>
      <c r="HB26" s="534"/>
      <c r="HC26" s="534"/>
      <c r="HD26" s="534"/>
      <c r="HE26" s="534"/>
      <c r="HF26" s="534"/>
      <c r="HG26" s="534"/>
      <c r="HH26" s="534"/>
      <c r="HI26" s="534"/>
      <c r="HJ26" s="534"/>
      <c r="HK26" s="534"/>
      <c r="HL26" s="534"/>
      <c r="HM26" s="534"/>
      <c r="HN26" s="534"/>
      <c r="HO26" s="534"/>
      <c r="HP26" s="534"/>
      <c r="HQ26" s="534"/>
      <c r="HR26" s="534"/>
      <c r="HS26" s="534"/>
      <c r="HT26" s="534"/>
      <c r="HU26" s="534"/>
      <c r="HV26" s="534"/>
      <c r="HW26" s="534"/>
      <c r="HX26" s="534"/>
      <c r="HY26" s="534"/>
      <c r="HZ26" s="534"/>
      <c r="IA26" s="534"/>
      <c r="IB26" s="534"/>
      <c r="IC26" s="534"/>
      <c r="ID26" s="534"/>
      <c r="IE26" s="534"/>
      <c r="IF26" s="534"/>
      <c r="IG26" s="534"/>
      <c r="IH26" s="534"/>
      <c r="II26" s="534"/>
      <c r="IJ26" s="534"/>
      <c r="IK26" s="534"/>
      <c r="IL26" s="534"/>
      <c r="IM26" s="534"/>
      <c r="IN26" s="534"/>
      <c r="IO26" s="534"/>
      <c r="IP26" s="534"/>
      <c r="IQ26" s="534"/>
      <c r="IR26" s="534"/>
      <c r="IS26" s="534"/>
      <c r="IT26" s="534"/>
      <c r="IU26" s="534"/>
    </row>
    <row r="27" spans="1:255" s="535" customFormat="1" ht="15.75">
      <c r="A27" s="551" t="s">
        <v>75</v>
      </c>
      <c r="B27" s="804" t="s">
        <v>520</v>
      </c>
      <c r="C27" s="804"/>
      <c r="D27" s="804"/>
      <c r="E27" s="539"/>
      <c r="F27" s="539"/>
      <c r="G27" s="534"/>
      <c r="H27" s="534"/>
      <c r="I27" s="534"/>
      <c r="J27" s="534"/>
      <c r="K27" s="534"/>
      <c r="L27" s="534"/>
      <c r="M27" s="534"/>
      <c r="N27" s="534"/>
      <c r="O27" s="534"/>
      <c r="P27" s="534"/>
      <c r="Q27" s="534"/>
      <c r="R27" s="534"/>
      <c r="S27" s="534"/>
      <c r="T27" s="534"/>
      <c r="U27" s="534"/>
      <c r="V27" s="534"/>
      <c r="W27" s="534"/>
      <c r="X27" s="534"/>
      <c r="Y27" s="534"/>
      <c r="Z27" s="534"/>
      <c r="AA27" s="534"/>
      <c r="AB27" s="534"/>
      <c r="AC27" s="534"/>
      <c r="AD27" s="534"/>
      <c r="AE27" s="534"/>
      <c r="AF27" s="534"/>
      <c r="AG27" s="534"/>
      <c r="AH27" s="534"/>
      <c r="AI27" s="534"/>
      <c r="AJ27" s="534"/>
      <c r="AK27" s="534"/>
      <c r="AL27" s="534"/>
      <c r="AM27" s="534"/>
      <c r="AN27" s="534"/>
      <c r="AO27" s="534"/>
      <c r="AP27" s="534"/>
      <c r="AQ27" s="534"/>
      <c r="AR27" s="534"/>
      <c r="AS27" s="534"/>
      <c r="AT27" s="534"/>
      <c r="AU27" s="534"/>
      <c r="AV27" s="534"/>
      <c r="AW27" s="534"/>
      <c r="AX27" s="534"/>
      <c r="AY27" s="534"/>
      <c r="AZ27" s="534"/>
      <c r="BA27" s="534"/>
      <c r="BB27" s="534"/>
      <c r="BC27" s="534"/>
      <c r="BD27" s="534"/>
      <c r="BE27" s="534"/>
      <c r="BF27" s="534"/>
      <c r="BG27" s="534"/>
      <c r="BH27" s="534"/>
      <c r="BI27" s="534"/>
      <c r="BJ27" s="534"/>
      <c r="BK27" s="534"/>
      <c r="BL27" s="534"/>
      <c r="BM27" s="534"/>
      <c r="BN27" s="534"/>
      <c r="BO27" s="534"/>
      <c r="BP27" s="534"/>
      <c r="BQ27" s="534"/>
      <c r="BR27" s="534"/>
      <c r="BS27" s="534"/>
      <c r="BT27" s="534"/>
      <c r="BU27" s="534"/>
      <c r="BV27" s="534"/>
      <c r="BW27" s="534"/>
      <c r="BX27" s="534"/>
      <c r="BY27" s="534"/>
      <c r="BZ27" s="534"/>
      <c r="CA27" s="534"/>
      <c r="CB27" s="534"/>
      <c r="CC27" s="534"/>
      <c r="CD27" s="534"/>
      <c r="CE27" s="534"/>
      <c r="CF27" s="534"/>
      <c r="CG27" s="534"/>
      <c r="CH27" s="534"/>
      <c r="CI27" s="534"/>
      <c r="CJ27" s="534"/>
      <c r="CK27" s="534"/>
      <c r="CL27" s="534"/>
      <c r="CM27" s="534"/>
      <c r="CN27" s="534"/>
      <c r="CO27" s="534"/>
      <c r="CP27" s="534"/>
      <c r="CQ27" s="534"/>
      <c r="CR27" s="534"/>
      <c r="CS27" s="534"/>
      <c r="CT27" s="534"/>
      <c r="CU27" s="534"/>
      <c r="CV27" s="534"/>
      <c r="CW27" s="534"/>
      <c r="CX27" s="534"/>
      <c r="CY27" s="534"/>
      <c r="CZ27" s="534"/>
      <c r="DA27" s="534"/>
      <c r="DB27" s="534"/>
      <c r="DC27" s="534"/>
      <c r="DD27" s="534"/>
      <c r="DE27" s="534"/>
      <c r="DF27" s="534"/>
      <c r="DG27" s="534"/>
      <c r="DH27" s="534"/>
      <c r="DI27" s="534"/>
      <c r="DJ27" s="534"/>
      <c r="DK27" s="534"/>
      <c r="DL27" s="534"/>
      <c r="DM27" s="534"/>
      <c r="DN27" s="534"/>
      <c r="DO27" s="534"/>
      <c r="DP27" s="534"/>
      <c r="DQ27" s="534"/>
      <c r="DR27" s="534"/>
      <c r="DS27" s="534"/>
      <c r="DT27" s="534"/>
      <c r="DU27" s="534"/>
      <c r="DV27" s="534"/>
      <c r="DW27" s="534"/>
      <c r="DX27" s="534"/>
      <c r="DY27" s="534"/>
      <c r="DZ27" s="534"/>
      <c r="EA27" s="534"/>
      <c r="EB27" s="534"/>
      <c r="EC27" s="534"/>
      <c r="ED27" s="534"/>
      <c r="EE27" s="534"/>
      <c r="EF27" s="534"/>
      <c r="EG27" s="534"/>
      <c r="EH27" s="534"/>
      <c r="EI27" s="534"/>
      <c r="EJ27" s="534"/>
      <c r="EK27" s="534"/>
      <c r="EL27" s="534"/>
      <c r="EM27" s="534"/>
      <c r="EN27" s="534"/>
      <c r="EO27" s="534"/>
      <c r="EP27" s="534"/>
      <c r="EQ27" s="534"/>
      <c r="ER27" s="534"/>
      <c r="ES27" s="534"/>
      <c r="ET27" s="534"/>
      <c r="EU27" s="534"/>
      <c r="EV27" s="534"/>
      <c r="EW27" s="534"/>
      <c r="EX27" s="534"/>
      <c r="EY27" s="534"/>
      <c r="EZ27" s="534"/>
      <c r="FA27" s="534"/>
      <c r="FB27" s="534"/>
      <c r="FC27" s="534"/>
      <c r="FD27" s="534"/>
      <c r="FE27" s="534"/>
      <c r="FF27" s="534"/>
      <c r="FG27" s="534"/>
      <c r="FH27" s="534"/>
      <c r="FI27" s="534"/>
      <c r="FJ27" s="534"/>
      <c r="FK27" s="534"/>
      <c r="FL27" s="534"/>
      <c r="FM27" s="534"/>
      <c r="FN27" s="534"/>
      <c r="FO27" s="534"/>
      <c r="FP27" s="534"/>
      <c r="FQ27" s="534"/>
      <c r="FR27" s="534"/>
      <c r="FS27" s="534"/>
      <c r="FT27" s="534"/>
      <c r="FU27" s="534"/>
      <c r="FV27" s="534"/>
      <c r="FW27" s="534"/>
      <c r="FX27" s="534"/>
      <c r="FY27" s="534"/>
      <c r="FZ27" s="534"/>
      <c r="GA27" s="534"/>
      <c r="GB27" s="534"/>
      <c r="GC27" s="534"/>
      <c r="GD27" s="534"/>
      <c r="GE27" s="534"/>
      <c r="GF27" s="534"/>
      <c r="GG27" s="534"/>
      <c r="GH27" s="534"/>
      <c r="GI27" s="534"/>
      <c r="GJ27" s="534"/>
      <c r="GK27" s="534"/>
      <c r="GL27" s="534"/>
      <c r="GM27" s="534"/>
      <c r="GN27" s="534"/>
      <c r="GO27" s="534"/>
      <c r="GP27" s="534"/>
      <c r="GQ27" s="534"/>
      <c r="GR27" s="534"/>
      <c r="GS27" s="534"/>
      <c r="GT27" s="534"/>
      <c r="GU27" s="534"/>
      <c r="GV27" s="534"/>
      <c r="GW27" s="534"/>
      <c r="GX27" s="534"/>
      <c r="GY27" s="534"/>
      <c r="GZ27" s="534"/>
      <c r="HA27" s="534"/>
      <c r="HB27" s="534"/>
      <c r="HC27" s="534"/>
      <c r="HD27" s="534"/>
      <c r="HE27" s="534"/>
      <c r="HF27" s="534"/>
      <c r="HG27" s="534"/>
      <c r="HH27" s="534"/>
      <c r="HI27" s="534"/>
      <c r="HJ27" s="534"/>
      <c r="HK27" s="534"/>
      <c r="HL27" s="534"/>
      <c r="HM27" s="534"/>
      <c r="HN27" s="534"/>
      <c r="HO27" s="534"/>
      <c r="HP27" s="534"/>
      <c r="HQ27" s="534"/>
      <c r="HR27" s="534"/>
      <c r="HS27" s="534"/>
      <c r="HT27" s="534"/>
      <c r="HU27" s="534"/>
      <c r="HV27" s="534"/>
      <c r="HW27" s="534"/>
      <c r="HX27" s="534"/>
      <c r="HY27" s="534"/>
      <c r="HZ27" s="534"/>
      <c r="IA27" s="534"/>
      <c r="IB27" s="534"/>
      <c r="IC27" s="534"/>
      <c r="ID27" s="534"/>
      <c r="IE27" s="534"/>
      <c r="IF27" s="534"/>
      <c r="IG27" s="534"/>
      <c r="IH27" s="534"/>
      <c r="II27" s="534"/>
      <c r="IJ27" s="534"/>
      <c r="IK27" s="534"/>
      <c r="IL27" s="534"/>
      <c r="IM27" s="534"/>
      <c r="IN27" s="534"/>
      <c r="IO27" s="534"/>
      <c r="IP27" s="534"/>
      <c r="IQ27" s="534"/>
      <c r="IR27" s="534"/>
      <c r="IS27" s="534"/>
      <c r="IT27" s="534"/>
      <c r="IU27" s="534"/>
    </row>
    <row r="28" spans="1:255" s="535" customFormat="1" ht="15.75">
      <c r="A28" s="552"/>
      <c r="B28" s="553" t="s">
        <v>521</v>
      </c>
      <c r="C28" s="553" t="s">
        <v>534</v>
      </c>
      <c r="D28" s="554">
        <v>2027</v>
      </c>
      <c r="E28" s="539"/>
      <c r="F28" s="539"/>
      <c r="G28" s="534"/>
      <c r="H28" s="534"/>
      <c r="I28" s="534"/>
      <c r="J28" s="534"/>
      <c r="K28" s="534"/>
      <c r="L28" s="534"/>
      <c r="M28" s="534"/>
      <c r="N28" s="534"/>
      <c r="O28" s="534"/>
      <c r="P28" s="534"/>
      <c r="Q28" s="534"/>
      <c r="R28" s="534"/>
      <c r="S28" s="534"/>
      <c r="T28" s="534"/>
      <c r="U28" s="534"/>
      <c r="V28" s="534"/>
      <c r="W28" s="534"/>
      <c r="X28" s="534"/>
      <c r="Y28" s="534"/>
      <c r="Z28" s="534"/>
      <c r="AA28" s="534"/>
      <c r="AB28" s="534"/>
      <c r="AC28" s="534"/>
      <c r="AD28" s="534"/>
      <c r="AE28" s="534"/>
      <c r="AF28" s="534"/>
      <c r="AG28" s="534"/>
      <c r="AH28" s="534"/>
      <c r="AI28" s="534"/>
      <c r="AJ28" s="534"/>
      <c r="AK28" s="534"/>
      <c r="AL28" s="534"/>
      <c r="AM28" s="534"/>
      <c r="AN28" s="534"/>
      <c r="AO28" s="534"/>
      <c r="AP28" s="534"/>
      <c r="AQ28" s="534"/>
      <c r="AR28" s="534"/>
      <c r="AS28" s="534"/>
      <c r="AT28" s="534"/>
      <c r="AU28" s="534"/>
      <c r="AV28" s="534"/>
      <c r="AW28" s="534"/>
      <c r="AX28" s="534"/>
      <c r="AY28" s="534"/>
      <c r="AZ28" s="534"/>
      <c r="BA28" s="534"/>
      <c r="BB28" s="534"/>
      <c r="BC28" s="534"/>
      <c r="BD28" s="534"/>
      <c r="BE28" s="534"/>
      <c r="BF28" s="534"/>
      <c r="BG28" s="534"/>
      <c r="BH28" s="534"/>
      <c r="BI28" s="534"/>
      <c r="BJ28" s="534"/>
      <c r="BK28" s="534"/>
      <c r="BL28" s="534"/>
      <c r="BM28" s="534"/>
      <c r="BN28" s="534"/>
      <c r="BO28" s="534"/>
      <c r="BP28" s="534"/>
      <c r="BQ28" s="534"/>
      <c r="BR28" s="534"/>
      <c r="BS28" s="534"/>
      <c r="BT28" s="534"/>
      <c r="BU28" s="534"/>
      <c r="BV28" s="534"/>
      <c r="BW28" s="534"/>
      <c r="BX28" s="534"/>
      <c r="BY28" s="534"/>
      <c r="BZ28" s="534"/>
      <c r="CA28" s="534"/>
      <c r="CB28" s="534"/>
      <c r="CC28" s="534"/>
      <c r="CD28" s="534"/>
      <c r="CE28" s="534"/>
      <c r="CF28" s="534"/>
      <c r="CG28" s="534"/>
      <c r="CH28" s="534"/>
      <c r="CI28" s="534"/>
      <c r="CJ28" s="534"/>
      <c r="CK28" s="534"/>
      <c r="CL28" s="534"/>
      <c r="CM28" s="534"/>
      <c r="CN28" s="534"/>
      <c r="CO28" s="534"/>
      <c r="CP28" s="534"/>
      <c r="CQ28" s="534"/>
      <c r="CR28" s="534"/>
      <c r="CS28" s="534"/>
      <c r="CT28" s="534"/>
      <c r="CU28" s="534"/>
      <c r="CV28" s="534"/>
      <c r="CW28" s="534"/>
      <c r="CX28" s="534"/>
      <c r="CY28" s="534"/>
      <c r="CZ28" s="534"/>
      <c r="DA28" s="534"/>
      <c r="DB28" s="534"/>
      <c r="DC28" s="534"/>
      <c r="DD28" s="534"/>
      <c r="DE28" s="534"/>
      <c r="DF28" s="534"/>
      <c r="DG28" s="534"/>
      <c r="DH28" s="534"/>
      <c r="DI28" s="534"/>
      <c r="DJ28" s="534"/>
      <c r="DK28" s="534"/>
      <c r="DL28" s="534"/>
      <c r="DM28" s="534"/>
      <c r="DN28" s="534"/>
      <c r="DO28" s="534"/>
      <c r="DP28" s="534"/>
      <c r="DQ28" s="534"/>
      <c r="DR28" s="534"/>
      <c r="DS28" s="534"/>
      <c r="DT28" s="534"/>
      <c r="DU28" s="534"/>
      <c r="DV28" s="534"/>
      <c r="DW28" s="534"/>
      <c r="DX28" s="534"/>
      <c r="DY28" s="534"/>
      <c r="DZ28" s="534"/>
      <c r="EA28" s="534"/>
      <c r="EB28" s="534"/>
      <c r="EC28" s="534"/>
      <c r="ED28" s="534"/>
      <c r="EE28" s="534"/>
      <c r="EF28" s="534"/>
      <c r="EG28" s="534"/>
      <c r="EH28" s="534"/>
      <c r="EI28" s="534"/>
      <c r="EJ28" s="534"/>
      <c r="EK28" s="534"/>
      <c r="EL28" s="534"/>
      <c r="EM28" s="534"/>
      <c r="EN28" s="534"/>
      <c r="EO28" s="534"/>
      <c r="EP28" s="534"/>
      <c r="EQ28" s="534"/>
      <c r="ER28" s="534"/>
      <c r="ES28" s="534"/>
      <c r="ET28" s="534"/>
      <c r="EU28" s="534"/>
      <c r="EV28" s="534"/>
      <c r="EW28" s="534"/>
      <c r="EX28" s="534"/>
      <c r="EY28" s="534"/>
      <c r="EZ28" s="534"/>
      <c r="FA28" s="534"/>
      <c r="FB28" s="534"/>
      <c r="FC28" s="534"/>
      <c r="FD28" s="534"/>
      <c r="FE28" s="534"/>
      <c r="FF28" s="534"/>
      <c r="FG28" s="534"/>
      <c r="FH28" s="534"/>
      <c r="FI28" s="534"/>
      <c r="FJ28" s="534"/>
      <c r="FK28" s="534"/>
      <c r="FL28" s="534"/>
      <c r="FM28" s="534"/>
      <c r="FN28" s="534"/>
      <c r="FO28" s="534"/>
      <c r="FP28" s="534"/>
      <c r="FQ28" s="534"/>
      <c r="FR28" s="534"/>
      <c r="FS28" s="534"/>
      <c r="FT28" s="534"/>
      <c r="FU28" s="534"/>
      <c r="FV28" s="534"/>
      <c r="FW28" s="534"/>
      <c r="FX28" s="534"/>
      <c r="FY28" s="534"/>
      <c r="FZ28" s="534"/>
      <c r="GA28" s="534"/>
      <c r="GB28" s="534"/>
      <c r="GC28" s="534"/>
      <c r="GD28" s="534"/>
      <c r="GE28" s="534"/>
      <c r="GF28" s="534"/>
      <c r="GG28" s="534"/>
      <c r="GH28" s="534"/>
      <c r="GI28" s="534"/>
      <c r="GJ28" s="534"/>
      <c r="GK28" s="534"/>
      <c r="GL28" s="534"/>
      <c r="GM28" s="534"/>
      <c r="GN28" s="534"/>
      <c r="GO28" s="534"/>
      <c r="GP28" s="534"/>
      <c r="GQ28" s="534"/>
      <c r="GR28" s="534"/>
      <c r="GS28" s="534"/>
      <c r="GT28" s="534"/>
      <c r="GU28" s="534"/>
      <c r="GV28" s="534"/>
      <c r="GW28" s="534"/>
      <c r="GX28" s="534"/>
      <c r="GY28" s="534"/>
      <c r="GZ28" s="534"/>
      <c r="HA28" s="534"/>
      <c r="HB28" s="534"/>
      <c r="HC28" s="534"/>
      <c r="HD28" s="534"/>
      <c r="HE28" s="534"/>
      <c r="HF28" s="534"/>
      <c r="HG28" s="534"/>
      <c r="HH28" s="534"/>
      <c r="HI28" s="534"/>
      <c r="HJ28" s="534"/>
      <c r="HK28" s="534"/>
      <c r="HL28" s="534"/>
      <c r="HM28" s="534"/>
      <c r="HN28" s="534"/>
      <c r="HO28" s="534"/>
      <c r="HP28" s="534"/>
      <c r="HQ28" s="534"/>
      <c r="HR28" s="534"/>
      <c r="HS28" s="534"/>
      <c r="HT28" s="534"/>
      <c r="HU28" s="534"/>
      <c r="HV28" s="534"/>
      <c r="HW28" s="534"/>
      <c r="HX28" s="534"/>
      <c r="HY28" s="534"/>
      <c r="HZ28" s="534"/>
      <c r="IA28" s="534"/>
      <c r="IB28" s="534"/>
      <c r="IC28" s="534"/>
      <c r="ID28" s="534"/>
      <c r="IE28" s="534"/>
      <c r="IF28" s="534"/>
      <c r="IG28" s="534"/>
      <c r="IH28" s="534"/>
      <c r="II28" s="534"/>
      <c r="IJ28" s="534"/>
      <c r="IK28" s="534"/>
      <c r="IL28" s="534"/>
      <c r="IM28" s="534"/>
      <c r="IN28" s="534"/>
      <c r="IO28" s="534"/>
      <c r="IP28" s="534"/>
      <c r="IQ28" s="534"/>
      <c r="IR28" s="534"/>
      <c r="IS28" s="534"/>
      <c r="IT28" s="534"/>
      <c r="IU28" s="534"/>
    </row>
    <row r="29" spans="1:255" s="535" customFormat="1" ht="31.5" hidden="1">
      <c r="A29" s="553" t="s">
        <v>522</v>
      </c>
      <c r="B29" s="555"/>
      <c r="C29" s="555"/>
      <c r="D29" s="556"/>
      <c r="E29" s="539"/>
      <c r="F29" s="539"/>
      <c r="G29" s="534"/>
      <c r="H29" s="534"/>
      <c r="I29" s="534"/>
      <c r="J29" s="534"/>
      <c r="K29" s="534"/>
      <c r="L29" s="534"/>
      <c r="M29" s="534"/>
      <c r="N29" s="534"/>
      <c r="O29" s="534"/>
      <c r="P29" s="534"/>
      <c r="Q29" s="534"/>
      <c r="R29" s="534"/>
      <c r="S29" s="534"/>
      <c r="T29" s="534"/>
      <c r="U29" s="534"/>
      <c r="V29" s="534"/>
      <c r="W29" s="534"/>
      <c r="X29" s="534"/>
      <c r="Y29" s="534"/>
      <c r="Z29" s="534"/>
      <c r="AA29" s="534"/>
      <c r="AB29" s="534"/>
      <c r="AC29" s="534"/>
      <c r="AD29" s="534"/>
      <c r="AE29" s="534"/>
      <c r="AF29" s="534"/>
      <c r="AG29" s="534"/>
      <c r="AH29" s="534"/>
      <c r="AI29" s="534"/>
      <c r="AJ29" s="534"/>
      <c r="AK29" s="534"/>
      <c r="AL29" s="534"/>
      <c r="AM29" s="534"/>
      <c r="AN29" s="534"/>
      <c r="AO29" s="534"/>
      <c r="AP29" s="534"/>
      <c r="AQ29" s="534"/>
      <c r="AR29" s="534"/>
      <c r="AS29" s="534"/>
      <c r="AT29" s="534"/>
      <c r="AU29" s="534"/>
      <c r="AV29" s="534"/>
      <c r="AW29" s="534"/>
      <c r="AX29" s="534"/>
      <c r="AY29" s="534"/>
      <c r="AZ29" s="534"/>
      <c r="BA29" s="534"/>
      <c r="BB29" s="534"/>
      <c r="BC29" s="534"/>
      <c r="BD29" s="534"/>
      <c r="BE29" s="534"/>
      <c r="BF29" s="534"/>
      <c r="BG29" s="534"/>
      <c r="BH29" s="534"/>
      <c r="BI29" s="534"/>
      <c r="BJ29" s="534"/>
      <c r="BK29" s="534"/>
      <c r="BL29" s="534"/>
      <c r="BM29" s="534"/>
      <c r="BN29" s="534"/>
      <c r="BO29" s="534"/>
      <c r="BP29" s="534"/>
      <c r="BQ29" s="534"/>
      <c r="BR29" s="534"/>
      <c r="BS29" s="534"/>
      <c r="BT29" s="534"/>
      <c r="BU29" s="534"/>
      <c r="BV29" s="534"/>
      <c r="BW29" s="534"/>
      <c r="BX29" s="534"/>
      <c r="BY29" s="534"/>
      <c r="BZ29" s="534"/>
      <c r="CA29" s="534"/>
      <c r="CB29" s="534"/>
      <c r="CC29" s="534"/>
      <c r="CD29" s="534"/>
      <c r="CE29" s="534"/>
      <c r="CF29" s="534"/>
      <c r="CG29" s="534"/>
      <c r="CH29" s="534"/>
      <c r="CI29" s="534"/>
      <c r="CJ29" s="534"/>
      <c r="CK29" s="534"/>
      <c r="CL29" s="534"/>
      <c r="CM29" s="534"/>
      <c r="CN29" s="534"/>
      <c r="CO29" s="534"/>
      <c r="CP29" s="534"/>
      <c r="CQ29" s="534"/>
      <c r="CR29" s="534"/>
      <c r="CS29" s="534"/>
      <c r="CT29" s="534"/>
      <c r="CU29" s="534"/>
      <c r="CV29" s="534"/>
      <c r="CW29" s="534"/>
      <c r="CX29" s="534"/>
      <c r="CY29" s="534"/>
      <c r="CZ29" s="534"/>
      <c r="DA29" s="534"/>
      <c r="DB29" s="534"/>
      <c r="DC29" s="534"/>
      <c r="DD29" s="534"/>
      <c r="DE29" s="534"/>
      <c r="DF29" s="534"/>
      <c r="DG29" s="534"/>
      <c r="DH29" s="534"/>
      <c r="DI29" s="534"/>
      <c r="DJ29" s="534"/>
      <c r="DK29" s="534"/>
      <c r="DL29" s="534"/>
      <c r="DM29" s="534"/>
      <c r="DN29" s="534"/>
      <c r="DO29" s="534"/>
      <c r="DP29" s="534"/>
      <c r="DQ29" s="534"/>
      <c r="DR29" s="534"/>
      <c r="DS29" s="534"/>
      <c r="DT29" s="534"/>
      <c r="DU29" s="534"/>
      <c r="DV29" s="534"/>
      <c r="DW29" s="534"/>
      <c r="DX29" s="534"/>
      <c r="DY29" s="534"/>
      <c r="DZ29" s="534"/>
      <c r="EA29" s="534"/>
      <c r="EB29" s="534"/>
      <c r="EC29" s="534"/>
      <c r="ED29" s="534"/>
      <c r="EE29" s="534"/>
      <c r="EF29" s="534"/>
      <c r="EG29" s="534"/>
      <c r="EH29" s="534"/>
      <c r="EI29" s="534"/>
      <c r="EJ29" s="534"/>
      <c r="EK29" s="534"/>
      <c r="EL29" s="534"/>
      <c r="EM29" s="534"/>
      <c r="EN29" s="534"/>
      <c r="EO29" s="534"/>
      <c r="EP29" s="534"/>
      <c r="EQ29" s="534"/>
      <c r="ER29" s="534"/>
      <c r="ES29" s="534"/>
      <c r="ET29" s="534"/>
      <c r="EU29" s="534"/>
      <c r="EV29" s="534"/>
      <c r="EW29" s="534"/>
      <c r="EX29" s="534"/>
      <c r="EY29" s="534"/>
      <c r="EZ29" s="534"/>
      <c r="FA29" s="534"/>
      <c r="FB29" s="534"/>
      <c r="FC29" s="534"/>
      <c r="FD29" s="534"/>
      <c r="FE29" s="534"/>
      <c r="FF29" s="534"/>
      <c r="FG29" s="534"/>
      <c r="FH29" s="534"/>
      <c r="FI29" s="534"/>
      <c r="FJ29" s="534"/>
      <c r="FK29" s="534"/>
      <c r="FL29" s="534"/>
      <c r="FM29" s="534"/>
      <c r="FN29" s="534"/>
      <c r="FO29" s="534"/>
      <c r="FP29" s="534"/>
      <c r="FQ29" s="534"/>
      <c r="FR29" s="534"/>
      <c r="FS29" s="534"/>
      <c r="FT29" s="534"/>
      <c r="FU29" s="534"/>
      <c r="FV29" s="534"/>
      <c r="FW29" s="534"/>
      <c r="FX29" s="534"/>
      <c r="FY29" s="534"/>
      <c r="FZ29" s="534"/>
      <c r="GA29" s="534"/>
      <c r="GB29" s="534"/>
      <c r="GC29" s="534"/>
      <c r="GD29" s="534"/>
      <c r="GE29" s="534"/>
      <c r="GF29" s="534"/>
      <c r="GG29" s="534"/>
      <c r="GH29" s="534"/>
      <c r="GI29" s="534"/>
      <c r="GJ29" s="534"/>
      <c r="GK29" s="534"/>
      <c r="GL29" s="534"/>
      <c r="GM29" s="534"/>
      <c r="GN29" s="534"/>
      <c r="GO29" s="534"/>
      <c r="GP29" s="534"/>
      <c r="GQ29" s="534"/>
      <c r="GR29" s="534"/>
      <c r="GS29" s="534"/>
      <c r="GT29" s="534"/>
      <c r="GU29" s="534"/>
      <c r="GV29" s="534"/>
      <c r="GW29" s="534"/>
      <c r="GX29" s="534"/>
      <c r="GY29" s="534"/>
      <c r="GZ29" s="534"/>
      <c r="HA29" s="534"/>
      <c r="HB29" s="534"/>
      <c r="HC29" s="534"/>
      <c r="HD29" s="534"/>
      <c r="HE29" s="534"/>
      <c r="HF29" s="534"/>
      <c r="HG29" s="534"/>
      <c r="HH29" s="534"/>
      <c r="HI29" s="534"/>
      <c r="HJ29" s="534"/>
      <c r="HK29" s="534"/>
      <c r="HL29" s="534"/>
      <c r="HM29" s="534"/>
      <c r="HN29" s="534"/>
      <c r="HO29" s="534"/>
      <c r="HP29" s="534"/>
      <c r="HQ29" s="534"/>
      <c r="HR29" s="534"/>
      <c r="HS29" s="534"/>
      <c r="HT29" s="534"/>
      <c r="HU29" s="534"/>
      <c r="HV29" s="534"/>
      <c r="HW29" s="534"/>
      <c r="HX29" s="534"/>
      <c r="HY29" s="534"/>
      <c r="HZ29" s="534"/>
      <c r="IA29" s="534"/>
      <c r="IB29" s="534"/>
      <c r="IC29" s="534"/>
      <c r="ID29" s="534"/>
      <c r="IE29" s="534"/>
      <c r="IF29" s="534"/>
      <c r="IG29" s="534"/>
      <c r="IH29" s="534"/>
      <c r="II29" s="534"/>
      <c r="IJ29" s="534"/>
      <c r="IK29" s="534"/>
      <c r="IL29" s="534"/>
      <c r="IM29" s="534"/>
      <c r="IN29" s="534"/>
      <c r="IO29" s="534"/>
      <c r="IP29" s="534"/>
      <c r="IQ29" s="534"/>
      <c r="IR29" s="534"/>
      <c r="IS29" s="534"/>
      <c r="IT29" s="534"/>
      <c r="IU29" s="534"/>
    </row>
    <row r="30" spans="1:255" s="535" customFormat="1" ht="47.25">
      <c r="A30" s="553" t="s">
        <v>523</v>
      </c>
      <c r="B30" s="557">
        <v>0.05</v>
      </c>
      <c r="C30" s="557">
        <v>0.75</v>
      </c>
      <c r="D30" s="557">
        <f>100%-B30-C30</f>
        <v>0.19999999999999996</v>
      </c>
      <c r="E30" s="539"/>
      <c r="F30" s="539"/>
      <c r="G30" s="534"/>
      <c r="H30" s="534"/>
      <c r="I30" s="534"/>
      <c r="J30" s="534"/>
      <c r="K30" s="534"/>
      <c r="L30" s="534"/>
      <c r="M30" s="534"/>
      <c r="N30" s="534"/>
      <c r="O30" s="534"/>
      <c r="P30" s="534"/>
      <c r="Q30" s="534"/>
      <c r="R30" s="534"/>
      <c r="S30" s="534"/>
      <c r="T30" s="534"/>
      <c r="U30" s="534"/>
      <c r="V30" s="534"/>
      <c r="W30" s="534"/>
      <c r="X30" s="534"/>
      <c r="Y30" s="534"/>
      <c r="Z30" s="534"/>
      <c r="AA30" s="534"/>
      <c r="AB30" s="534"/>
      <c r="AC30" s="534"/>
      <c r="AD30" s="534"/>
      <c r="AE30" s="534"/>
      <c r="AF30" s="534"/>
      <c r="AG30" s="534"/>
      <c r="AH30" s="534"/>
      <c r="AI30" s="534"/>
      <c r="AJ30" s="534"/>
      <c r="AK30" s="534"/>
      <c r="AL30" s="534"/>
      <c r="AM30" s="534"/>
      <c r="AN30" s="534"/>
      <c r="AO30" s="534"/>
      <c r="AP30" s="534"/>
      <c r="AQ30" s="534"/>
      <c r="AR30" s="534"/>
      <c r="AS30" s="534"/>
      <c r="AT30" s="534"/>
      <c r="AU30" s="534"/>
      <c r="AV30" s="534"/>
      <c r="AW30" s="534"/>
      <c r="AX30" s="534"/>
      <c r="AY30" s="534"/>
      <c r="AZ30" s="534"/>
      <c r="BA30" s="534"/>
      <c r="BB30" s="534"/>
      <c r="BC30" s="534"/>
      <c r="BD30" s="534"/>
      <c r="BE30" s="534"/>
      <c r="BF30" s="534"/>
      <c r="BG30" s="534"/>
      <c r="BH30" s="534"/>
      <c r="BI30" s="534"/>
      <c r="BJ30" s="534"/>
      <c r="BK30" s="534"/>
      <c r="BL30" s="534"/>
      <c r="BM30" s="534"/>
      <c r="BN30" s="534"/>
      <c r="BO30" s="534"/>
      <c r="BP30" s="534"/>
      <c r="BQ30" s="534"/>
      <c r="BR30" s="534"/>
      <c r="BS30" s="534"/>
      <c r="BT30" s="534"/>
      <c r="BU30" s="534"/>
      <c r="BV30" s="534"/>
      <c r="BW30" s="534"/>
      <c r="BX30" s="534"/>
      <c r="BY30" s="534"/>
      <c r="BZ30" s="534"/>
      <c r="CA30" s="534"/>
      <c r="CB30" s="534"/>
      <c r="CC30" s="534"/>
      <c r="CD30" s="534"/>
      <c r="CE30" s="534"/>
      <c r="CF30" s="534"/>
      <c r="CG30" s="534"/>
      <c r="CH30" s="534"/>
      <c r="CI30" s="534"/>
      <c r="CJ30" s="534"/>
      <c r="CK30" s="534"/>
      <c r="CL30" s="534"/>
      <c r="CM30" s="534"/>
      <c r="CN30" s="534"/>
      <c r="CO30" s="534"/>
      <c r="CP30" s="534"/>
      <c r="CQ30" s="534"/>
      <c r="CR30" s="534"/>
      <c r="CS30" s="534"/>
      <c r="CT30" s="534"/>
      <c r="CU30" s="534"/>
      <c r="CV30" s="534"/>
      <c r="CW30" s="534"/>
      <c r="CX30" s="534"/>
      <c r="CY30" s="534"/>
      <c r="CZ30" s="534"/>
      <c r="DA30" s="534"/>
      <c r="DB30" s="534"/>
      <c r="DC30" s="534"/>
      <c r="DD30" s="534"/>
      <c r="DE30" s="534"/>
      <c r="DF30" s="534"/>
      <c r="DG30" s="534"/>
      <c r="DH30" s="534"/>
      <c r="DI30" s="534"/>
      <c r="DJ30" s="534"/>
      <c r="DK30" s="534"/>
      <c r="DL30" s="534"/>
      <c r="DM30" s="534"/>
      <c r="DN30" s="534"/>
      <c r="DO30" s="534"/>
      <c r="DP30" s="534"/>
      <c r="DQ30" s="534"/>
      <c r="DR30" s="534"/>
      <c r="DS30" s="534"/>
      <c r="DT30" s="534"/>
      <c r="DU30" s="534"/>
      <c r="DV30" s="534"/>
      <c r="DW30" s="534"/>
      <c r="DX30" s="534"/>
      <c r="DY30" s="534"/>
      <c r="DZ30" s="534"/>
      <c r="EA30" s="534"/>
      <c r="EB30" s="534"/>
      <c r="EC30" s="534"/>
      <c r="ED30" s="534"/>
      <c r="EE30" s="534"/>
      <c r="EF30" s="534"/>
      <c r="EG30" s="534"/>
      <c r="EH30" s="534"/>
      <c r="EI30" s="534"/>
      <c r="EJ30" s="534"/>
      <c r="EK30" s="534"/>
      <c r="EL30" s="534"/>
      <c r="EM30" s="534"/>
      <c r="EN30" s="534"/>
      <c r="EO30" s="534"/>
      <c r="EP30" s="534"/>
      <c r="EQ30" s="534"/>
      <c r="ER30" s="534"/>
      <c r="ES30" s="534"/>
      <c r="ET30" s="534"/>
      <c r="EU30" s="534"/>
      <c r="EV30" s="534"/>
      <c r="EW30" s="534"/>
      <c r="EX30" s="534"/>
      <c r="EY30" s="534"/>
      <c r="EZ30" s="534"/>
      <c r="FA30" s="534"/>
      <c r="FB30" s="534"/>
      <c r="FC30" s="534"/>
      <c r="FD30" s="534"/>
      <c r="FE30" s="534"/>
      <c r="FF30" s="534"/>
      <c r="FG30" s="534"/>
      <c r="FH30" s="534"/>
      <c r="FI30" s="534"/>
      <c r="FJ30" s="534"/>
      <c r="FK30" s="534"/>
      <c r="FL30" s="534"/>
      <c r="FM30" s="534"/>
      <c r="FN30" s="534"/>
      <c r="FO30" s="534"/>
      <c r="FP30" s="534"/>
      <c r="FQ30" s="534"/>
      <c r="FR30" s="534"/>
      <c r="FS30" s="534"/>
      <c r="FT30" s="534"/>
      <c r="FU30" s="534"/>
      <c r="FV30" s="534"/>
      <c r="FW30" s="534"/>
      <c r="FX30" s="534"/>
      <c r="FY30" s="534"/>
      <c r="FZ30" s="534"/>
      <c r="GA30" s="534"/>
      <c r="GB30" s="534"/>
      <c r="GC30" s="534"/>
      <c r="GD30" s="534"/>
      <c r="GE30" s="534"/>
      <c r="GF30" s="534"/>
      <c r="GG30" s="534"/>
      <c r="GH30" s="534"/>
      <c r="GI30" s="534"/>
      <c r="GJ30" s="534"/>
      <c r="GK30" s="534"/>
      <c r="GL30" s="534"/>
      <c r="GM30" s="534"/>
      <c r="GN30" s="534"/>
      <c r="GO30" s="534"/>
      <c r="GP30" s="534"/>
      <c r="GQ30" s="534"/>
      <c r="GR30" s="534"/>
      <c r="GS30" s="534"/>
      <c r="GT30" s="534"/>
      <c r="GU30" s="534"/>
      <c r="GV30" s="534"/>
      <c r="GW30" s="534"/>
      <c r="GX30" s="534"/>
      <c r="GY30" s="534"/>
      <c r="GZ30" s="534"/>
      <c r="HA30" s="534"/>
      <c r="HB30" s="534"/>
      <c r="HC30" s="534"/>
      <c r="HD30" s="534"/>
      <c r="HE30" s="534"/>
      <c r="HF30" s="534"/>
      <c r="HG30" s="534"/>
      <c r="HH30" s="534"/>
      <c r="HI30" s="534"/>
      <c r="HJ30" s="534"/>
      <c r="HK30" s="534"/>
      <c r="HL30" s="534"/>
      <c r="HM30" s="534"/>
      <c r="HN30" s="534"/>
      <c r="HO30" s="534"/>
      <c r="HP30" s="534"/>
      <c r="HQ30" s="534"/>
      <c r="HR30" s="534"/>
      <c r="HS30" s="534"/>
      <c r="HT30" s="534"/>
      <c r="HU30" s="534"/>
      <c r="HV30" s="534"/>
      <c r="HW30" s="534"/>
      <c r="HX30" s="534"/>
      <c r="HY30" s="534"/>
      <c r="HZ30" s="534"/>
      <c r="IA30" s="534"/>
      <c r="IB30" s="534"/>
      <c r="IC30" s="534"/>
      <c r="ID30" s="534"/>
      <c r="IE30" s="534"/>
      <c r="IF30" s="534"/>
      <c r="IG30" s="534"/>
      <c r="IH30" s="534"/>
      <c r="II30" s="534"/>
      <c r="IJ30" s="534"/>
      <c r="IK30" s="534"/>
      <c r="IL30" s="534"/>
      <c r="IM30" s="534"/>
      <c r="IN30" s="534"/>
      <c r="IO30" s="534"/>
      <c r="IP30" s="534"/>
      <c r="IQ30" s="534"/>
      <c r="IR30" s="534"/>
      <c r="IS30" s="534"/>
      <c r="IT30" s="534"/>
      <c r="IU30" s="534"/>
    </row>
    <row r="31" spans="1:255" s="535" customFormat="1" ht="15.75">
      <c r="A31" s="558"/>
      <c r="B31" s="559">
        <f>B30*C11</f>
        <v>11894488456.900002</v>
      </c>
      <c r="C31" s="559">
        <f>C30*C11</f>
        <v>178417326853.5</v>
      </c>
      <c r="D31" s="559">
        <f>+C11-C31-B31</f>
        <v>47577953827.599998</v>
      </c>
      <c r="E31" s="539"/>
      <c r="F31" s="539"/>
      <c r="G31" s="534"/>
      <c r="H31" s="534"/>
      <c r="I31" s="534"/>
      <c r="J31" s="534"/>
      <c r="K31" s="534"/>
      <c r="L31" s="534"/>
      <c r="M31" s="534"/>
      <c r="N31" s="534"/>
      <c r="O31" s="534"/>
      <c r="P31" s="534"/>
      <c r="Q31" s="534"/>
      <c r="R31" s="534"/>
      <c r="S31" s="534"/>
      <c r="T31" s="534"/>
      <c r="U31" s="534"/>
      <c r="V31" s="534"/>
      <c r="W31" s="534"/>
      <c r="X31" s="534"/>
      <c r="Y31" s="534"/>
      <c r="Z31" s="534"/>
      <c r="AA31" s="534"/>
      <c r="AB31" s="534"/>
      <c r="AC31" s="534"/>
      <c r="AD31" s="534"/>
      <c r="AE31" s="534"/>
      <c r="AF31" s="534"/>
      <c r="AG31" s="534"/>
      <c r="AH31" s="534"/>
      <c r="AI31" s="534"/>
      <c r="AJ31" s="534"/>
      <c r="AK31" s="534"/>
      <c r="AL31" s="534"/>
      <c r="AM31" s="534"/>
      <c r="AN31" s="534"/>
      <c r="AO31" s="534"/>
      <c r="AP31" s="534"/>
      <c r="AQ31" s="534"/>
      <c r="AR31" s="534"/>
      <c r="AS31" s="534"/>
      <c r="AT31" s="534"/>
      <c r="AU31" s="534"/>
      <c r="AV31" s="534"/>
      <c r="AW31" s="534"/>
      <c r="AX31" s="534"/>
      <c r="AY31" s="534"/>
      <c r="AZ31" s="534"/>
      <c r="BA31" s="534"/>
      <c r="BB31" s="534"/>
      <c r="BC31" s="534"/>
      <c r="BD31" s="534"/>
      <c r="BE31" s="534"/>
      <c r="BF31" s="534"/>
      <c r="BG31" s="534"/>
      <c r="BH31" s="534"/>
      <c r="BI31" s="534"/>
      <c r="BJ31" s="534"/>
      <c r="BK31" s="534"/>
      <c r="BL31" s="534"/>
      <c r="BM31" s="534"/>
      <c r="BN31" s="534"/>
      <c r="BO31" s="534"/>
      <c r="BP31" s="534"/>
      <c r="BQ31" s="534"/>
      <c r="BR31" s="534"/>
      <c r="BS31" s="534"/>
      <c r="BT31" s="534"/>
      <c r="BU31" s="534"/>
      <c r="BV31" s="534"/>
      <c r="BW31" s="534"/>
      <c r="BX31" s="534"/>
      <c r="BY31" s="534"/>
      <c r="BZ31" s="534"/>
      <c r="CA31" s="534"/>
      <c r="CB31" s="534"/>
      <c r="CC31" s="534"/>
      <c r="CD31" s="534"/>
      <c r="CE31" s="534"/>
      <c r="CF31" s="534"/>
      <c r="CG31" s="534"/>
      <c r="CH31" s="534"/>
      <c r="CI31" s="534"/>
      <c r="CJ31" s="534"/>
      <c r="CK31" s="534"/>
      <c r="CL31" s="534"/>
      <c r="CM31" s="534"/>
      <c r="CN31" s="534"/>
      <c r="CO31" s="534"/>
      <c r="CP31" s="534"/>
      <c r="CQ31" s="534"/>
      <c r="CR31" s="534"/>
      <c r="CS31" s="534"/>
      <c r="CT31" s="534"/>
      <c r="CU31" s="534"/>
      <c r="CV31" s="534"/>
      <c r="CW31" s="534"/>
      <c r="CX31" s="534"/>
      <c r="CY31" s="534"/>
      <c r="CZ31" s="534"/>
      <c r="DA31" s="534"/>
      <c r="DB31" s="534"/>
      <c r="DC31" s="534"/>
      <c r="DD31" s="534"/>
      <c r="DE31" s="534"/>
      <c r="DF31" s="534"/>
      <c r="DG31" s="534"/>
      <c r="DH31" s="534"/>
      <c r="DI31" s="534"/>
      <c r="DJ31" s="534"/>
      <c r="DK31" s="534"/>
      <c r="DL31" s="534"/>
      <c r="DM31" s="534"/>
      <c r="DN31" s="534"/>
      <c r="DO31" s="534"/>
      <c r="DP31" s="534"/>
      <c r="DQ31" s="534"/>
      <c r="DR31" s="534"/>
      <c r="DS31" s="534"/>
      <c r="DT31" s="534"/>
      <c r="DU31" s="534"/>
      <c r="DV31" s="534"/>
      <c r="DW31" s="534"/>
      <c r="DX31" s="534"/>
      <c r="DY31" s="534"/>
      <c r="DZ31" s="534"/>
      <c r="EA31" s="534"/>
      <c r="EB31" s="534"/>
      <c r="EC31" s="534"/>
      <c r="ED31" s="534"/>
      <c r="EE31" s="534"/>
      <c r="EF31" s="534"/>
      <c r="EG31" s="534"/>
      <c r="EH31" s="534"/>
      <c r="EI31" s="534"/>
      <c r="EJ31" s="534"/>
      <c r="EK31" s="534"/>
      <c r="EL31" s="534"/>
      <c r="EM31" s="534"/>
      <c r="EN31" s="534"/>
      <c r="EO31" s="534"/>
      <c r="EP31" s="534"/>
      <c r="EQ31" s="534"/>
      <c r="ER31" s="534"/>
      <c r="ES31" s="534"/>
      <c r="ET31" s="534"/>
      <c r="EU31" s="534"/>
      <c r="EV31" s="534"/>
      <c r="EW31" s="534"/>
      <c r="EX31" s="534"/>
      <c r="EY31" s="534"/>
      <c r="EZ31" s="534"/>
      <c r="FA31" s="534"/>
      <c r="FB31" s="534"/>
      <c r="FC31" s="534"/>
      <c r="FD31" s="534"/>
      <c r="FE31" s="534"/>
      <c r="FF31" s="534"/>
      <c r="FG31" s="534"/>
      <c r="FH31" s="534"/>
      <c r="FI31" s="534"/>
      <c r="FJ31" s="534"/>
      <c r="FK31" s="534"/>
      <c r="FL31" s="534"/>
      <c r="FM31" s="534"/>
      <c r="FN31" s="534"/>
      <c r="FO31" s="534"/>
      <c r="FP31" s="534"/>
      <c r="FQ31" s="534"/>
      <c r="FR31" s="534"/>
      <c r="FS31" s="534"/>
      <c r="FT31" s="534"/>
      <c r="FU31" s="534"/>
      <c r="FV31" s="534"/>
      <c r="FW31" s="534"/>
      <c r="FX31" s="534"/>
      <c r="FY31" s="534"/>
      <c r="FZ31" s="534"/>
      <c r="GA31" s="534"/>
      <c r="GB31" s="534"/>
      <c r="GC31" s="534"/>
      <c r="GD31" s="534"/>
      <c r="GE31" s="534"/>
      <c r="GF31" s="534"/>
      <c r="GG31" s="534"/>
      <c r="GH31" s="534"/>
      <c r="GI31" s="534"/>
      <c r="GJ31" s="534"/>
      <c r="GK31" s="534"/>
      <c r="GL31" s="534"/>
      <c r="GM31" s="534"/>
      <c r="GN31" s="534"/>
      <c r="GO31" s="534"/>
      <c r="GP31" s="534"/>
      <c r="GQ31" s="534"/>
      <c r="GR31" s="534"/>
      <c r="GS31" s="534"/>
      <c r="GT31" s="534"/>
      <c r="GU31" s="534"/>
      <c r="GV31" s="534"/>
      <c r="GW31" s="534"/>
      <c r="GX31" s="534"/>
      <c r="GY31" s="534"/>
      <c r="GZ31" s="534"/>
      <c r="HA31" s="534"/>
      <c r="HB31" s="534"/>
      <c r="HC31" s="534"/>
      <c r="HD31" s="534"/>
      <c r="HE31" s="534"/>
      <c r="HF31" s="534"/>
      <c r="HG31" s="534"/>
      <c r="HH31" s="534"/>
      <c r="HI31" s="534"/>
      <c r="HJ31" s="534"/>
      <c r="HK31" s="534"/>
      <c r="HL31" s="534"/>
      <c r="HM31" s="534"/>
      <c r="HN31" s="534"/>
      <c r="HO31" s="534"/>
      <c r="HP31" s="534"/>
      <c r="HQ31" s="534"/>
      <c r="HR31" s="534"/>
      <c r="HS31" s="534"/>
      <c r="HT31" s="534"/>
      <c r="HU31" s="534"/>
      <c r="HV31" s="534"/>
      <c r="HW31" s="534"/>
      <c r="HX31" s="534"/>
      <c r="HY31" s="534"/>
      <c r="HZ31" s="534"/>
      <c r="IA31" s="534"/>
      <c r="IB31" s="534"/>
      <c r="IC31" s="534"/>
      <c r="ID31" s="534"/>
      <c r="IE31" s="534"/>
      <c r="IF31" s="534"/>
      <c r="IG31" s="534"/>
      <c r="IH31" s="534"/>
      <c r="II31" s="534"/>
      <c r="IJ31" s="534"/>
      <c r="IK31" s="534"/>
      <c r="IL31" s="534"/>
      <c r="IM31" s="534"/>
      <c r="IN31" s="534"/>
      <c r="IO31" s="534"/>
      <c r="IP31" s="534"/>
      <c r="IQ31" s="534"/>
      <c r="IR31" s="534"/>
      <c r="IS31" s="534"/>
      <c r="IT31" s="534"/>
      <c r="IU31" s="534"/>
    </row>
    <row r="32" spans="1:255" s="535" customFormat="1" ht="15.75">
      <c r="A32" s="537"/>
      <c r="B32" s="560"/>
      <c r="C32" s="560"/>
      <c r="D32" s="560"/>
      <c r="E32" s="539"/>
      <c r="F32" s="539"/>
      <c r="G32" s="534"/>
      <c r="H32" s="534"/>
      <c r="I32" s="534"/>
      <c r="J32" s="534"/>
      <c r="K32" s="534"/>
      <c r="L32" s="534"/>
      <c r="M32" s="534"/>
      <c r="N32" s="534"/>
      <c r="O32" s="534"/>
      <c r="P32" s="534"/>
      <c r="Q32" s="534"/>
      <c r="R32" s="534"/>
      <c r="S32" s="534"/>
      <c r="T32" s="534"/>
      <c r="U32" s="534"/>
      <c r="V32" s="534"/>
      <c r="W32" s="534"/>
      <c r="X32" s="534"/>
      <c r="Y32" s="534"/>
      <c r="Z32" s="534"/>
      <c r="AA32" s="534"/>
      <c r="AB32" s="534"/>
      <c r="AC32" s="534"/>
      <c r="AD32" s="534"/>
      <c r="AE32" s="534"/>
      <c r="AF32" s="534"/>
      <c r="AG32" s="534"/>
      <c r="AH32" s="534"/>
      <c r="AI32" s="534"/>
      <c r="AJ32" s="534"/>
      <c r="AK32" s="534"/>
      <c r="AL32" s="534"/>
      <c r="AM32" s="534"/>
      <c r="AN32" s="534"/>
      <c r="AO32" s="534"/>
      <c r="AP32" s="534"/>
      <c r="AQ32" s="534"/>
      <c r="AR32" s="534"/>
      <c r="AS32" s="534"/>
      <c r="AT32" s="534"/>
      <c r="AU32" s="534"/>
      <c r="AV32" s="534"/>
      <c r="AW32" s="534"/>
      <c r="AX32" s="534"/>
      <c r="AY32" s="534"/>
      <c r="AZ32" s="534"/>
      <c r="BA32" s="534"/>
      <c r="BB32" s="534"/>
      <c r="BC32" s="534"/>
      <c r="BD32" s="534"/>
      <c r="BE32" s="534"/>
      <c r="BF32" s="534"/>
      <c r="BG32" s="534"/>
      <c r="BH32" s="534"/>
      <c r="BI32" s="534"/>
      <c r="BJ32" s="534"/>
      <c r="BK32" s="534"/>
      <c r="BL32" s="534"/>
      <c r="BM32" s="534"/>
      <c r="BN32" s="534"/>
      <c r="BO32" s="534"/>
      <c r="BP32" s="534"/>
      <c r="BQ32" s="534"/>
      <c r="BR32" s="534"/>
      <c r="BS32" s="534"/>
      <c r="BT32" s="534"/>
      <c r="BU32" s="534"/>
      <c r="BV32" s="534"/>
      <c r="BW32" s="534"/>
      <c r="BX32" s="534"/>
      <c r="BY32" s="534"/>
      <c r="BZ32" s="534"/>
      <c r="CA32" s="534"/>
      <c r="CB32" s="534"/>
      <c r="CC32" s="534"/>
      <c r="CD32" s="534"/>
      <c r="CE32" s="534"/>
      <c r="CF32" s="534"/>
      <c r="CG32" s="534"/>
      <c r="CH32" s="534"/>
      <c r="CI32" s="534"/>
      <c r="CJ32" s="534"/>
      <c r="CK32" s="534"/>
      <c r="CL32" s="534"/>
      <c r="CM32" s="534"/>
      <c r="CN32" s="534"/>
      <c r="CO32" s="534"/>
      <c r="CP32" s="534"/>
      <c r="CQ32" s="534"/>
      <c r="CR32" s="534"/>
      <c r="CS32" s="534"/>
      <c r="CT32" s="534"/>
      <c r="CU32" s="534"/>
      <c r="CV32" s="534"/>
      <c r="CW32" s="534"/>
      <c r="CX32" s="534"/>
      <c r="CY32" s="534"/>
      <c r="CZ32" s="534"/>
      <c r="DA32" s="534"/>
      <c r="DB32" s="534"/>
      <c r="DC32" s="534"/>
      <c r="DD32" s="534"/>
      <c r="DE32" s="534"/>
      <c r="DF32" s="534"/>
      <c r="DG32" s="534"/>
      <c r="DH32" s="534"/>
      <c r="DI32" s="534"/>
      <c r="DJ32" s="534"/>
      <c r="DK32" s="534"/>
      <c r="DL32" s="534"/>
      <c r="DM32" s="534"/>
      <c r="DN32" s="534"/>
      <c r="DO32" s="534"/>
      <c r="DP32" s="534"/>
      <c r="DQ32" s="534"/>
      <c r="DR32" s="534"/>
      <c r="DS32" s="534"/>
      <c r="DT32" s="534"/>
      <c r="DU32" s="534"/>
      <c r="DV32" s="534"/>
      <c r="DW32" s="534"/>
      <c r="DX32" s="534"/>
      <c r="DY32" s="534"/>
      <c r="DZ32" s="534"/>
      <c r="EA32" s="534"/>
      <c r="EB32" s="534"/>
      <c r="EC32" s="534"/>
      <c r="ED32" s="534"/>
      <c r="EE32" s="534"/>
      <c r="EF32" s="534"/>
      <c r="EG32" s="534"/>
      <c r="EH32" s="534"/>
      <c r="EI32" s="534"/>
      <c r="EJ32" s="534"/>
      <c r="EK32" s="534"/>
      <c r="EL32" s="534"/>
      <c r="EM32" s="534"/>
      <c r="EN32" s="534"/>
      <c r="EO32" s="534"/>
      <c r="EP32" s="534"/>
      <c r="EQ32" s="534"/>
      <c r="ER32" s="534"/>
      <c r="ES32" s="534"/>
      <c r="ET32" s="534"/>
      <c r="EU32" s="534"/>
      <c r="EV32" s="534"/>
      <c r="EW32" s="534"/>
      <c r="EX32" s="534"/>
      <c r="EY32" s="534"/>
      <c r="EZ32" s="534"/>
      <c r="FA32" s="534"/>
      <c r="FB32" s="534"/>
      <c r="FC32" s="534"/>
      <c r="FD32" s="534"/>
      <c r="FE32" s="534"/>
      <c r="FF32" s="534"/>
      <c r="FG32" s="534"/>
      <c r="FH32" s="534"/>
      <c r="FI32" s="534"/>
      <c r="FJ32" s="534"/>
      <c r="FK32" s="534"/>
      <c r="FL32" s="534"/>
      <c r="FM32" s="534"/>
      <c r="FN32" s="534"/>
      <c r="FO32" s="534"/>
      <c r="FP32" s="534"/>
      <c r="FQ32" s="534"/>
      <c r="FR32" s="534"/>
      <c r="FS32" s="534"/>
      <c r="FT32" s="534"/>
      <c r="FU32" s="534"/>
      <c r="FV32" s="534"/>
      <c r="FW32" s="534"/>
      <c r="FX32" s="534"/>
      <c r="FY32" s="534"/>
      <c r="FZ32" s="534"/>
      <c r="GA32" s="534"/>
      <c r="GB32" s="534"/>
      <c r="GC32" s="534"/>
      <c r="GD32" s="534"/>
      <c r="GE32" s="534"/>
      <c r="GF32" s="534"/>
      <c r="GG32" s="534"/>
      <c r="GH32" s="534"/>
      <c r="GI32" s="534"/>
      <c r="GJ32" s="534"/>
      <c r="GK32" s="534"/>
      <c r="GL32" s="534"/>
      <c r="GM32" s="534"/>
      <c r="GN32" s="534"/>
      <c r="GO32" s="534"/>
      <c r="GP32" s="534"/>
      <c r="GQ32" s="534"/>
      <c r="GR32" s="534"/>
      <c r="GS32" s="534"/>
      <c r="GT32" s="534"/>
      <c r="GU32" s="534"/>
      <c r="GV32" s="534"/>
      <c r="GW32" s="534"/>
      <c r="GX32" s="534"/>
      <c r="GY32" s="534"/>
      <c r="GZ32" s="534"/>
      <c r="HA32" s="534"/>
      <c r="HB32" s="534"/>
      <c r="HC32" s="534"/>
      <c r="HD32" s="534"/>
      <c r="HE32" s="534"/>
      <c r="HF32" s="534"/>
      <c r="HG32" s="534"/>
      <c r="HH32" s="534"/>
      <c r="HI32" s="534"/>
      <c r="HJ32" s="534"/>
      <c r="HK32" s="534"/>
      <c r="HL32" s="534"/>
      <c r="HM32" s="534"/>
      <c r="HN32" s="534"/>
      <c r="HO32" s="534"/>
      <c r="HP32" s="534"/>
      <c r="HQ32" s="534"/>
      <c r="HR32" s="534"/>
      <c r="HS32" s="534"/>
      <c r="HT32" s="534"/>
      <c r="HU32" s="534"/>
      <c r="HV32" s="534"/>
      <c r="HW32" s="534"/>
      <c r="HX32" s="534"/>
      <c r="HY32" s="534"/>
      <c r="HZ32" s="534"/>
      <c r="IA32" s="534"/>
      <c r="IB32" s="534"/>
      <c r="IC32" s="534"/>
      <c r="ID32" s="534"/>
      <c r="IE32" s="534"/>
      <c r="IF32" s="534"/>
      <c r="IG32" s="534"/>
      <c r="IH32" s="534"/>
      <c r="II32" s="534"/>
      <c r="IJ32" s="534"/>
      <c r="IK32" s="534"/>
      <c r="IL32" s="534"/>
      <c r="IM32" s="534"/>
      <c r="IN32" s="534"/>
      <c r="IO32" s="534"/>
      <c r="IP32" s="534"/>
      <c r="IQ32" s="534"/>
      <c r="IR32" s="534"/>
      <c r="IS32" s="534"/>
      <c r="IT32" s="534"/>
      <c r="IU32" s="534"/>
    </row>
    <row r="33" spans="1:255" s="535" customFormat="1" ht="15.75">
      <c r="A33" s="539" t="s">
        <v>524</v>
      </c>
      <c r="B33" s="539"/>
      <c r="C33" s="539"/>
      <c r="D33" s="539"/>
      <c r="E33" s="539"/>
      <c r="F33" s="539"/>
      <c r="G33" s="534"/>
      <c r="H33" s="534"/>
      <c r="I33" s="534"/>
      <c r="J33" s="534"/>
      <c r="K33" s="534"/>
      <c r="L33" s="534"/>
      <c r="M33" s="534"/>
      <c r="N33" s="534"/>
      <c r="O33" s="534"/>
      <c r="P33" s="534"/>
      <c r="Q33" s="534"/>
      <c r="R33" s="534"/>
      <c r="S33" s="534"/>
      <c r="T33" s="534"/>
      <c r="U33" s="534"/>
      <c r="V33" s="534"/>
      <c r="W33" s="534"/>
      <c r="X33" s="534"/>
      <c r="Y33" s="534"/>
      <c r="Z33" s="534"/>
      <c r="AA33" s="534"/>
      <c r="AB33" s="534"/>
      <c r="AC33" s="534"/>
      <c r="AD33" s="534"/>
      <c r="AE33" s="534"/>
      <c r="AF33" s="534"/>
      <c r="AG33" s="534"/>
      <c r="AH33" s="534"/>
      <c r="AI33" s="534"/>
      <c r="AJ33" s="534"/>
      <c r="AK33" s="534"/>
      <c r="AL33" s="534"/>
      <c r="AM33" s="534"/>
      <c r="AN33" s="534"/>
      <c r="AO33" s="534"/>
      <c r="AP33" s="534"/>
      <c r="AQ33" s="534"/>
      <c r="AR33" s="534"/>
      <c r="AS33" s="534"/>
      <c r="AT33" s="534"/>
      <c r="AU33" s="534"/>
      <c r="AV33" s="534"/>
      <c r="AW33" s="534"/>
      <c r="AX33" s="534"/>
      <c r="AY33" s="534"/>
      <c r="AZ33" s="534"/>
      <c r="BA33" s="534"/>
      <c r="BB33" s="534"/>
      <c r="BC33" s="534"/>
      <c r="BD33" s="534"/>
      <c r="BE33" s="534"/>
      <c r="BF33" s="534"/>
      <c r="BG33" s="534"/>
      <c r="BH33" s="534"/>
      <c r="BI33" s="534"/>
      <c r="BJ33" s="534"/>
      <c r="BK33" s="534"/>
      <c r="BL33" s="534"/>
      <c r="BM33" s="534"/>
      <c r="BN33" s="534"/>
      <c r="BO33" s="534"/>
      <c r="BP33" s="534"/>
      <c r="BQ33" s="534"/>
      <c r="BR33" s="534"/>
      <c r="BS33" s="534"/>
      <c r="BT33" s="534"/>
      <c r="BU33" s="534"/>
      <c r="BV33" s="534"/>
      <c r="BW33" s="534"/>
      <c r="BX33" s="534"/>
      <c r="BY33" s="534"/>
      <c r="BZ33" s="534"/>
      <c r="CA33" s="534"/>
      <c r="CB33" s="534"/>
      <c r="CC33" s="534"/>
      <c r="CD33" s="534"/>
      <c r="CE33" s="534"/>
      <c r="CF33" s="534"/>
      <c r="CG33" s="534"/>
      <c r="CH33" s="534"/>
      <c r="CI33" s="534"/>
      <c r="CJ33" s="534"/>
      <c r="CK33" s="534"/>
      <c r="CL33" s="534"/>
      <c r="CM33" s="534"/>
      <c r="CN33" s="534"/>
      <c r="CO33" s="534"/>
      <c r="CP33" s="534"/>
      <c r="CQ33" s="534"/>
      <c r="CR33" s="534"/>
      <c r="CS33" s="534"/>
      <c r="CT33" s="534"/>
      <c r="CU33" s="534"/>
      <c r="CV33" s="534"/>
      <c r="CW33" s="534"/>
      <c r="CX33" s="534"/>
      <c r="CY33" s="534"/>
      <c r="CZ33" s="534"/>
      <c r="DA33" s="534"/>
      <c r="DB33" s="534"/>
      <c r="DC33" s="534"/>
      <c r="DD33" s="534"/>
      <c r="DE33" s="534"/>
      <c r="DF33" s="534"/>
      <c r="DG33" s="534"/>
      <c r="DH33" s="534"/>
      <c r="DI33" s="534"/>
      <c r="DJ33" s="534"/>
      <c r="DK33" s="534"/>
      <c r="DL33" s="534"/>
      <c r="DM33" s="534"/>
      <c r="DN33" s="534"/>
      <c r="DO33" s="534"/>
      <c r="DP33" s="534"/>
      <c r="DQ33" s="534"/>
      <c r="DR33" s="534"/>
      <c r="DS33" s="534"/>
      <c r="DT33" s="534"/>
      <c r="DU33" s="534"/>
      <c r="DV33" s="534"/>
      <c r="DW33" s="534"/>
      <c r="DX33" s="534"/>
      <c r="DY33" s="534"/>
      <c r="DZ33" s="534"/>
      <c r="EA33" s="534"/>
      <c r="EB33" s="534"/>
      <c r="EC33" s="534"/>
      <c r="ED33" s="534"/>
      <c r="EE33" s="534"/>
      <c r="EF33" s="534"/>
      <c r="EG33" s="534"/>
      <c r="EH33" s="534"/>
      <c r="EI33" s="534"/>
      <c r="EJ33" s="534"/>
      <c r="EK33" s="534"/>
      <c r="EL33" s="534"/>
      <c r="EM33" s="534"/>
      <c r="EN33" s="534"/>
      <c r="EO33" s="534"/>
      <c r="EP33" s="534"/>
      <c r="EQ33" s="534"/>
      <c r="ER33" s="534"/>
      <c r="ES33" s="534"/>
      <c r="ET33" s="534"/>
      <c r="EU33" s="534"/>
      <c r="EV33" s="534"/>
      <c r="EW33" s="534"/>
      <c r="EX33" s="534"/>
      <c r="EY33" s="534"/>
      <c r="EZ33" s="534"/>
      <c r="FA33" s="534"/>
      <c r="FB33" s="534"/>
      <c r="FC33" s="534"/>
      <c r="FD33" s="534"/>
      <c r="FE33" s="534"/>
      <c r="FF33" s="534"/>
      <c r="FG33" s="534"/>
      <c r="FH33" s="534"/>
      <c r="FI33" s="534"/>
      <c r="FJ33" s="534"/>
      <c r="FK33" s="534"/>
      <c r="FL33" s="534"/>
      <c r="FM33" s="534"/>
      <c r="FN33" s="534"/>
      <c r="FO33" s="534"/>
      <c r="FP33" s="534"/>
      <c r="FQ33" s="534"/>
      <c r="FR33" s="534"/>
      <c r="FS33" s="534"/>
      <c r="FT33" s="534"/>
      <c r="FU33" s="534"/>
      <c r="FV33" s="534"/>
      <c r="FW33" s="534"/>
      <c r="FX33" s="534"/>
      <c r="FY33" s="534"/>
      <c r="FZ33" s="534"/>
      <c r="GA33" s="534"/>
      <c r="GB33" s="534"/>
      <c r="GC33" s="534"/>
      <c r="GD33" s="534"/>
      <c r="GE33" s="534"/>
      <c r="GF33" s="534"/>
      <c r="GG33" s="534"/>
      <c r="GH33" s="534"/>
      <c r="GI33" s="534"/>
      <c r="GJ33" s="534"/>
      <c r="GK33" s="534"/>
      <c r="GL33" s="534"/>
      <c r="GM33" s="534"/>
      <c r="GN33" s="534"/>
      <c r="GO33" s="534"/>
      <c r="GP33" s="534"/>
      <c r="GQ33" s="534"/>
      <c r="GR33" s="534"/>
      <c r="GS33" s="534"/>
      <c r="GT33" s="534"/>
      <c r="GU33" s="534"/>
      <c r="GV33" s="534"/>
      <c r="GW33" s="534"/>
      <c r="GX33" s="534"/>
      <c r="GY33" s="534"/>
      <c r="GZ33" s="534"/>
      <c r="HA33" s="534"/>
      <c r="HB33" s="534"/>
      <c r="HC33" s="534"/>
      <c r="HD33" s="534"/>
      <c r="HE33" s="534"/>
      <c r="HF33" s="534"/>
      <c r="HG33" s="534"/>
      <c r="HH33" s="534"/>
      <c r="HI33" s="534"/>
      <c r="HJ33" s="534"/>
      <c r="HK33" s="534"/>
      <c r="HL33" s="534"/>
      <c r="HM33" s="534"/>
      <c r="HN33" s="534"/>
      <c r="HO33" s="534"/>
      <c r="HP33" s="534"/>
      <c r="HQ33" s="534"/>
      <c r="HR33" s="534"/>
      <c r="HS33" s="534"/>
      <c r="HT33" s="534"/>
      <c r="HU33" s="534"/>
      <c r="HV33" s="534"/>
      <c r="HW33" s="534"/>
      <c r="HX33" s="534"/>
      <c r="HY33" s="534"/>
      <c r="HZ33" s="534"/>
      <c r="IA33" s="534"/>
      <c r="IB33" s="534"/>
      <c r="IC33" s="534"/>
      <c r="ID33" s="534"/>
      <c r="IE33" s="534"/>
      <c r="IF33" s="534"/>
      <c r="IG33" s="534"/>
      <c r="IH33" s="534"/>
      <c r="II33" s="534"/>
      <c r="IJ33" s="534"/>
      <c r="IK33" s="534"/>
      <c r="IL33" s="534"/>
      <c r="IM33" s="534"/>
      <c r="IN33" s="534"/>
      <c r="IO33" s="534"/>
      <c r="IP33" s="534"/>
      <c r="IQ33" s="534"/>
      <c r="IR33" s="534"/>
      <c r="IS33" s="534"/>
      <c r="IT33" s="534"/>
      <c r="IU33" s="534"/>
    </row>
    <row r="34" spans="1:255" s="535" customFormat="1" ht="19.5" customHeight="1">
      <c r="A34" s="797" t="s">
        <v>525</v>
      </c>
      <c r="B34" s="797"/>
      <c r="C34" s="797"/>
      <c r="D34" s="797"/>
      <c r="E34" s="797"/>
      <c r="F34" s="534"/>
      <c r="G34" s="534"/>
      <c r="H34" s="534"/>
      <c r="I34" s="534"/>
      <c r="J34" s="534"/>
      <c r="K34" s="534"/>
      <c r="L34" s="534"/>
      <c r="M34" s="534"/>
      <c r="N34" s="534"/>
      <c r="O34" s="534"/>
      <c r="P34" s="534"/>
      <c r="Q34" s="534"/>
      <c r="R34" s="534"/>
      <c r="S34" s="534"/>
      <c r="T34" s="534"/>
      <c r="U34" s="534"/>
      <c r="V34" s="534"/>
      <c r="W34" s="534"/>
      <c r="X34" s="534"/>
      <c r="Y34" s="534"/>
      <c r="Z34" s="534"/>
      <c r="AA34" s="534"/>
      <c r="AB34" s="534"/>
      <c r="AC34" s="534"/>
      <c r="AD34" s="534"/>
      <c r="AE34" s="534"/>
      <c r="AF34" s="534"/>
      <c r="AG34" s="534"/>
      <c r="AH34" s="534"/>
      <c r="AI34" s="534"/>
      <c r="AJ34" s="534"/>
      <c r="AK34" s="534"/>
      <c r="AL34" s="534"/>
      <c r="AM34" s="534"/>
      <c r="AN34" s="534"/>
      <c r="AO34" s="534"/>
      <c r="AP34" s="534"/>
      <c r="AQ34" s="534"/>
      <c r="AR34" s="534"/>
      <c r="AS34" s="534"/>
      <c r="AT34" s="534"/>
      <c r="AU34" s="534"/>
      <c r="AV34" s="534"/>
      <c r="AW34" s="534"/>
      <c r="AX34" s="534"/>
      <c r="AY34" s="534"/>
      <c r="AZ34" s="534"/>
      <c r="BA34" s="534"/>
      <c r="BB34" s="534"/>
      <c r="BC34" s="534"/>
      <c r="BD34" s="534"/>
      <c r="BE34" s="534"/>
      <c r="BF34" s="534"/>
      <c r="BG34" s="534"/>
      <c r="BH34" s="534"/>
      <c r="BI34" s="534"/>
      <c r="BJ34" s="534"/>
      <c r="BK34" s="534"/>
      <c r="BL34" s="534"/>
      <c r="BM34" s="534"/>
      <c r="BN34" s="534"/>
      <c r="BO34" s="534"/>
      <c r="BP34" s="534"/>
      <c r="BQ34" s="534"/>
      <c r="BR34" s="534"/>
      <c r="BS34" s="534"/>
      <c r="BT34" s="534"/>
      <c r="BU34" s="534"/>
      <c r="BV34" s="534"/>
      <c r="BW34" s="534"/>
      <c r="BX34" s="534"/>
      <c r="BY34" s="534"/>
      <c r="BZ34" s="534"/>
      <c r="CA34" s="534"/>
      <c r="CB34" s="534"/>
      <c r="CC34" s="534"/>
      <c r="CD34" s="534"/>
      <c r="CE34" s="534"/>
      <c r="CF34" s="534"/>
      <c r="CG34" s="534"/>
      <c r="CH34" s="534"/>
      <c r="CI34" s="534"/>
      <c r="CJ34" s="534"/>
      <c r="CK34" s="534"/>
      <c r="CL34" s="534"/>
      <c r="CM34" s="534"/>
      <c r="CN34" s="534"/>
      <c r="CO34" s="534"/>
      <c r="CP34" s="534"/>
      <c r="CQ34" s="534"/>
      <c r="CR34" s="534"/>
      <c r="CS34" s="534"/>
      <c r="CT34" s="534"/>
      <c r="CU34" s="534"/>
      <c r="CV34" s="534"/>
      <c r="CW34" s="534"/>
      <c r="CX34" s="534"/>
      <c r="CY34" s="534"/>
      <c r="CZ34" s="534"/>
      <c r="DA34" s="534"/>
      <c r="DB34" s="534"/>
      <c r="DC34" s="534"/>
      <c r="DD34" s="534"/>
      <c r="DE34" s="534"/>
      <c r="DF34" s="534"/>
      <c r="DG34" s="534"/>
      <c r="DH34" s="534"/>
      <c r="DI34" s="534"/>
      <c r="DJ34" s="534"/>
      <c r="DK34" s="534"/>
      <c r="DL34" s="534"/>
      <c r="DM34" s="534"/>
      <c r="DN34" s="534"/>
      <c r="DO34" s="534"/>
      <c r="DP34" s="534"/>
      <c r="DQ34" s="534"/>
      <c r="DR34" s="534"/>
      <c r="DS34" s="534"/>
      <c r="DT34" s="534"/>
      <c r="DU34" s="534"/>
      <c r="DV34" s="534"/>
      <c r="DW34" s="534"/>
      <c r="DX34" s="534"/>
      <c r="DY34" s="534"/>
      <c r="DZ34" s="534"/>
      <c r="EA34" s="534"/>
      <c r="EB34" s="534"/>
      <c r="EC34" s="534"/>
      <c r="ED34" s="534"/>
      <c r="EE34" s="534"/>
      <c r="EF34" s="534"/>
      <c r="EG34" s="534"/>
      <c r="EH34" s="534"/>
      <c r="EI34" s="534"/>
      <c r="EJ34" s="534"/>
      <c r="EK34" s="534"/>
      <c r="EL34" s="534"/>
      <c r="EM34" s="534"/>
      <c r="EN34" s="534"/>
      <c r="EO34" s="534"/>
      <c r="EP34" s="534"/>
      <c r="EQ34" s="534"/>
      <c r="ER34" s="534"/>
      <c r="ES34" s="534"/>
      <c r="ET34" s="534"/>
      <c r="EU34" s="534"/>
      <c r="EV34" s="534"/>
      <c r="EW34" s="534"/>
      <c r="EX34" s="534"/>
      <c r="EY34" s="534"/>
      <c r="EZ34" s="534"/>
      <c r="FA34" s="534"/>
      <c r="FB34" s="534"/>
      <c r="FC34" s="534"/>
      <c r="FD34" s="534"/>
      <c r="FE34" s="534"/>
      <c r="FF34" s="534"/>
      <c r="FG34" s="534"/>
      <c r="FH34" s="534"/>
      <c r="FI34" s="534"/>
      <c r="FJ34" s="534"/>
      <c r="FK34" s="534"/>
      <c r="FL34" s="534"/>
      <c r="FM34" s="534"/>
      <c r="FN34" s="534"/>
      <c r="FO34" s="534"/>
      <c r="FP34" s="534"/>
      <c r="FQ34" s="534"/>
      <c r="FR34" s="534"/>
      <c r="FS34" s="534"/>
      <c r="FT34" s="534"/>
      <c r="FU34" s="534"/>
      <c r="FV34" s="534"/>
      <c r="FW34" s="534"/>
      <c r="FX34" s="534"/>
      <c r="FY34" s="534"/>
      <c r="FZ34" s="534"/>
      <c r="GA34" s="534"/>
      <c r="GB34" s="534"/>
      <c r="GC34" s="534"/>
      <c r="GD34" s="534"/>
      <c r="GE34" s="534"/>
      <c r="GF34" s="534"/>
      <c r="GG34" s="534"/>
      <c r="GH34" s="534"/>
      <c r="GI34" s="534"/>
      <c r="GJ34" s="534"/>
      <c r="GK34" s="534"/>
      <c r="GL34" s="534"/>
      <c r="GM34" s="534"/>
      <c r="GN34" s="534"/>
      <c r="GO34" s="534"/>
      <c r="GP34" s="534"/>
      <c r="GQ34" s="534"/>
      <c r="GR34" s="534"/>
      <c r="GS34" s="534"/>
      <c r="GT34" s="534"/>
      <c r="GU34" s="534"/>
      <c r="GV34" s="534"/>
      <c r="GW34" s="534"/>
      <c r="GX34" s="534"/>
      <c r="GY34" s="534"/>
      <c r="GZ34" s="534"/>
      <c r="HA34" s="534"/>
      <c r="HB34" s="534"/>
      <c r="HC34" s="534"/>
      <c r="HD34" s="534"/>
      <c r="HE34" s="534"/>
      <c r="HF34" s="534"/>
      <c r="HG34" s="534"/>
      <c r="HH34" s="534"/>
      <c r="HI34" s="534"/>
      <c r="HJ34" s="534"/>
      <c r="HK34" s="534"/>
      <c r="HL34" s="534"/>
      <c r="HM34" s="534"/>
      <c r="HN34" s="534"/>
      <c r="HO34" s="534"/>
      <c r="HP34" s="534"/>
      <c r="HQ34" s="534"/>
      <c r="HR34" s="534"/>
      <c r="HS34" s="534"/>
      <c r="HT34" s="534"/>
      <c r="HU34" s="534"/>
      <c r="HV34" s="534"/>
      <c r="HW34" s="534"/>
      <c r="HX34" s="534"/>
      <c r="HY34" s="534"/>
      <c r="HZ34" s="534"/>
      <c r="IA34" s="534"/>
      <c r="IB34" s="534"/>
      <c r="IC34" s="534"/>
      <c r="ID34" s="534"/>
      <c r="IE34" s="534"/>
      <c r="IF34" s="534"/>
      <c r="IG34" s="534"/>
      <c r="IH34" s="534"/>
      <c r="II34" s="534"/>
      <c r="IJ34" s="534"/>
      <c r="IK34" s="534"/>
      <c r="IL34" s="534"/>
      <c r="IM34" s="534"/>
      <c r="IN34" s="534"/>
      <c r="IO34" s="534"/>
      <c r="IP34" s="534"/>
      <c r="IQ34" s="534"/>
      <c r="IR34" s="534"/>
      <c r="IS34" s="534"/>
      <c r="IT34" s="534"/>
      <c r="IU34" s="534"/>
    </row>
    <row r="35" spans="1:255" s="535" customFormat="1" ht="15.75">
      <c r="A35" s="561" t="s">
        <v>526</v>
      </c>
      <c r="B35" s="562" t="s">
        <v>527</v>
      </c>
      <c r="C35" s="562" t="s">
        <v>528</v>
      </c>
      <c r="D35" s="562" t="s">
        <v>529</v>
      </c>
      <c r="E35" s="562" t="s">
        <v>172</v>
      </c>
      <c r="F35" s="562" t="s">
        <v>354</v>
      </c>
      <c r="G35" s="534"/>
      <c r="H35" s="534"/>
      <c r="I35" s="534"/>
      <c r="J35" s="534"/>
      <c r="K35" s="534"/>
      <c r="L35" s="534"/>
      <c r="M35" s="534"/>
      <c r="N35" s="534"/>
      <c r="O35" s="534"/>
      <c r="P35" s="534"/>
      <c r="Q35" s="534"/>
      <c r="R35" s="534"/>
      <c r="S35" s="534"/>
      <c r="T35" s="534"/>
      <c r="U35" s="534"/>
      <c r="V35" s="534"/>
      <c r="W35" s="534"/>
      <c r="X35" s="534"/>
      <c r="Y35" s="534"/>
      <c r="Z35" s="534"/>
      <c r="AA35" s="534"/>
      <c r="AB35" s="534"/>
      <c r="AC35" s="534"/>
      <c r="AD35" s="534"/>
      <c r="AE35" s="534"/>
      <c r="AF35" s="534"/>
      <c r="AG35" s="534"/>
      <c r="AH35" s="534"/>
      <c r="AI35" s="534"/>
      <c r="AJ35" s="534"/>
      <c r="AK35" s="534"/>
      <c r="AL35" s="534"/>
      <c r="AM35" s="534"/>
      <c r="AN35" s="534"/>
      <c r="AO35" s="534"/>
      <c r="AP35" s="534"/>
      <c r="AQ35" s="534"/>
      <c r="AR35" s="534"/>
      <c r="AS35" s="534"/>
      <c r="AT35" s="534"/>
      <c r="AU35" s="534"/>
      <c r="AV35" s="534"/>
      <c r="AW35" s="534"/>
      <c r="AX35" s="534"/>
      <c r="AY35" s="534"/>
      <c r="AZ35" s="534"/>
      <c r="BA35" s="534"/>
      <c r="BB35" s="534"/>
      <c r="BC35" s="534"/>
      <c r="BD35" s="534"/>
      <c r="BE35" s="534"/>
      <c r="BF35" s="534"/>
      <c r="BG35" s="534"/>
      <c r="BH35" s="534"/>
      <c r="BI35" s="534"/>
      <c r="BJ35" s="534"/>
      <c r="BK35" s="534"/>
      <c r="BL35" s="534"/>
      <c r="BM35" s="534"/>
      <c r="BN35" s="534"/>
      <c r="BO35" s="534"/>
      <c r="BP35" s="534"/>
      <c r="BQ35" s="534"/>
      <c r="BR35" s="534"/>
      <c r="BS35" s="534"/>
      <c r="BT35" s="534"/>
      <c r="BU35" s="534"/>
      <c r="BV35" s="534"/>
      <c r="BW35" s="534"/>
      <c r="BX35" s="534"/>
      <c r="BY35" s="534"/>
      <c r="BZ35" s="534"/>
      <c r="CA35" s="534"/>
      <c r="CB35" s="534"/>
      <c r="CC35" s="534"/>
      <c r="CD35" s="534"/>
      <c r="CE35" s="534"/>
      <c r="CF35" s="534"/>
      <c r="CG35" s="534"/>
      <c r="CH35" s="534"/>
      <c r="CI35" s="534"/>
      <c r="CJ35" s="534"/>
      <c r="CK35" s="534"/>
      <c r="CL35" s="534"/>
      <c r="CM35" s="534"/>
      <c r="CN35" s="534"/>
      <c r="CO35" s="534"/>
      <c r="CP35" s="534"/>
      <c r="CQ35" s="534"/>
      <c r="CR35" s="534"/>
      <c r="CS35" s="534"/>
      <c r="CT35" s="534"/>
      <c r="CU35" s="534"/>
      <c r="CV35" s="534"/>
      <c r="CW35" s="534"/>
      <c r="CX35" s="534"/>
      <c r="CY35" s="534"/>
      <c r="CZ35" s="534"/>
      <c r="DA35" s="534"/>
      <c r="DB35" s="534"/>
      <c r="DC35" s="534"/>
      <c r="DD35" s="534"/>
      <c r="DE35" s="534"/>
      <c r="DF35" s="534"/>
      <c r="DG35" s="534"/>
      <c r="DH35" s="534"/>
      <c r="DI35" s="534"/>
      <c r="DJ35" s="534"/>
      <c r="DK35" s="534"/>
      <c r="DL35" s="534"/>
      <c r="DM35" s="534"/>
      <c r="DN35" s="534"/>
      <c r="DO35" s="534"/>
      <c r="DP35" s="534"/>
      <c r="DQ35" s="534"/>
      <c r="DR35" s="534"/>
      <c r="DS35" s="534"/>
      <c r="DT35" s="534"/>
      <c r="DU35" s="534"/>
      <c r="DV35" s="534"/>
      <c r="DW35" s="534"/>
      <c r="DX35" s="534"/>
      <c r="DY35" s="534"/>
      <c r="DZ35" s="534"/>
      <c r="EA35" s="534"/>
      <c r="EB35" s="534"/>
      <c r="EC35" s="534"/>
      <c r="ED35" s="534"/>
      <c r="EE35" s="534"/>
      <c r="EF35" s="534"/>
      <c r="EG35" s="534"/>
      <c r="EH35" s="534"/>
      <c r="EI35" s="534"/>
      <c r="EJ35" s="534"/>
      <c r="EK35" s="534"/>
      <c r="EL35" s="534"/>
      <c r="EM35" s="534"/>
      <c r="EN35" s="534"/>
      <c r="EO35" s="534"/>
      <c r="EP35" s="534"/>
      <c r="EQ35" s="534"/>
      <c r="ER35" s="534"/>
      <c r="ES35" s="534"/>
      <c r="ET35" s="534"/>
      <c r="EU35" s="534"/>
      <c r="EV35" s="534"/>
      <c r="EW35" s="534"/>
      <c r="EX35" s="534"/>
      <c r="EY35" s="534"/>
      <c r="EZ35" s="534"/>
      <c r="FA35" s="534"/>
      <c r="FB35" s="534"/>
      <c r="FC35" s="534"/>
      <c r="FD35" s="534"/>
      <c r="FE35" s="534"/>
      <c r="FF35" s="534"/>
      <c r="FG35" s="534"/>
      <c r="FH35" s="534"/>
      <c r="FI35" s="534"/>
      <c r="FJ35" s="534"/>
      <c r="FK35" s="534"/>
      <c r="FL35" s="534"/>
      <c r="FM35" s="534"/>
      <c r="FN35" s="534"/>
      <c r="FO35" s="534"/>
      <c r="FP35" s="534"/>
      <c r="FQ35" s="534"/>
      <c r="FR35" s="534"/>
      <c r="FS35" s="534"/>
      <c r="FT35" s="534"/>
      <c r="FU35" s="534"/>
      <c r="FV35" s="534"/>
      <c r="FW35" s="534"/>
      <c r="FX35" s="534"/>
      <c r="FY35" s="534"/>
      <c r="FZ35" s="534"/>
      <c r="GA35" s="534"/>
      <c r="GB35" s="534"/>
      <c r="GC35" s="534"/>
      <c r="GD35" s="534"/>
      <c r="GE35" s="534"/>
      <c r="GF35" s="534"/>
      <c r="GG35" s="534"/>
      <c r="GH35" s="534"/>
      <c r="GI35" s="534"/>
      <c r="GJ35" s="534"/>
      <c r="GK35" s="534"/>
      <c r="GL35" s="534"/>
      <c r="GM35" s="534"/>
      <c r="GN35" s="534"/>
      <c r="GO35" s="534"/>
      <c r="GP35" s="534"/>
      <c r="GQ35" s="534"/>
      <c r="GR35" s="534"/>
      <c r="GS35" s="534"/>
      <c r="GT35" s="534"/>
      <c r="GU35" s="534"/>
      <c r="GV35" s="534"/>
      <c r="GW35" s="534"/>
      <c r="GX35" s="534"/>
      <c r="GY35" s="534"/>
      <c r="GZ35" s="534"/>
      <c r="HA35" s="534"/>
      <c r="HB35" s="534"/>
      <c r="HC35" s="534"/>
      <c r="HD35" s="534"/>
      <c r="HE35" s="534"/>
      <c r="HF35" s="534"/>
      <c r="HG35" s="534"/>
      <c r="HH35" s="534"/>
      <c r="HI35" s="534"/>
      <c r="HJ35" s="534"/>
      <c r="HK35" s="534"/>
      <c r="HL35" s="534"/>
      <c r="HM35" s="534"/>
      <c r="HN35" s="534"/>
      <c r="HO35" s="534"/>
      <c r="HP35" s="534"/>
      <c r="HQ35" s="534"/>
      <c r="HR35" s="534"/>
      <c r="HS35" s="534"/>
      <c r="HT35" s="534"/>
      <c r="HU35" s="534"/>
      <c r="HV35" s="534"/>
      <c r="HW35" s="534"/>
      <c r="HX35" s="534"/>
      <c r="HY35" s="534"/>
      <c r="HZ35" s="534"/>
      <c r="IA35" s="534"/>
      <c r="IB35" s="534"/>
      <c r="IC35" s="534"/>
      <c r="ID35" s="534"/>
      <c r="IE35" s="534"/>
      <c r="IF35" s="534"/>
      <c r="IG35" s="534"/>
      <c r="IH35" s="534"/>
      <c r="II35" s="534"/>
      <c r="IJ35" s="534"/>
      <c r="IK35" s="534"/>
      <c r="IL35" s="534"/>
      <c r="IM35" s="534"/>
      <c r="IN35" s="534"/>
      <c r="IO35" s="534"/>
      <c r="IP35" s="534"/>
      <c r="IQ35" s="534"/>
      <c r="IR35" s="534"/>
      <c r="IS35" s="534"/>
      <c r="IT35" s="534"/>
      <c r="IU35" s="534"/>
    </row>
    <row r="36" spans="1:255" s="535" customFormat="1" ht="15.75">
      <c r="A36" s="561" t="s">
        <v>530</v>
      </c>
      <c r="B36" s="562">
        <v>100</v>
      </c>
      <c r="C36" s="562">
        <v>108.26</v>
      </c>
      <c r="D36" s="562">
        <v>114.63</v>
      </c>
      <c r="E36" s="562">
        <v>118.3</v>
      </c>
      <c r="F36" s="563">
        <v>118.01</v>
      </c>
      <c r="G36" s="534"/>
      <c r="H36" s="534"/>
      <c r="I36" s="534"/>
      <c r="J36" s="534"/>
      <c r="K36" s="534"/>
      <c r="L36" s="534"/>
      <c r="M36" s="534"/>
      <c r="N36" s="534"/>
      <c r="O36" s="534"/>
      <c r="P36" s="534"/>
      <c r="Q36" s="534"/>
      <c r="R36" s="534"/>
      <c r="S36" s="534"/>
      <c r="T36" s="534"/>
      <c r="U36" s="534"/>
      <c r="V36" s="534"/>
      <c r="W36" s="534"/>
      <c r="X36" s="534"/>
      <c r="Y36" s="534"/>
      <c r="Z36" s="534"/>
      <c r="AA36" s="534"/>
      <c r="AB36" s="534"/>
      <c r="AC36" s="534"/>
      <c r="AD36" s="534"/>
      <c r="AE36" s="534"/>
      <c r="AF36" s="534"/>
      <c r="AG36" s="534"/>
      <c r="AH36" s="534"/>
      <c r="AI36" s="534"/>
      <c r="AJ36" s="534"/>
      <c r="AK36" s="534"/>
      <c r="AL36" s="534"/>
      <c r="AM36" s="534"/>
      <c r="AN36" s="534"/>
      <c r="AO36" s="534"/>
      <c r="AP36" s="534"/>
      <c r="AQ36" s="534"/>
      <c r="AR36" s="534"/>
      <c r="AS36" s="534"/>
      <c r="AT36" s="534"/>
      <c r="AU36" s="534"/>
      <c r="AV36" s="534"/>
      <c r="AW36" s="534"/>
      <c r="AX36" s="534"/>
      <c r="AY36" s="534"/>
      <c r="AZ36" s="534"/>
      <c r="BA36" s="534"/>
      <c r="BB36" s="534"/>
      <c r="BC36" s="534"/>
      <c r="BD36" s="534"/>
      <c r="BE36" s="534"/>
      <c r="BF36" s="534"/>
      <c r="BG36" s="534"/>
      <c r="BH36" s="534"/>
      <c r="BI36" s="534"/>
      <c r="BJ36" s="534"/>
      <c r="BK36" s="534"/>
      <c r="BL36" s="534"/>
      <c r="BM36" s="534"/>
      <c r="BN36" s="534"/>
      <c r="BO36" s="534"/>
      <c r="BP36" s="534"/>
      <c r="BQ36" s="534"/>
      <c r="BR36" s="534"/>
      <c r="BS36" s="534"/>
      <c r="BT36" s="534"/>
      <c r="BU36" s="534"/>
      <c r="BV36" s="534"/>
      <c r="BW36" s="534"/>
      <c r="BX36" s="534"/>
      <c r="BY36" s="534"/>
      <c r="BZ36" s="534"/>
      <c r="CA36" s="534"/>
      <c r="CB36" s="534"/>
      <c r="CC36" s="534"/>
      <c r="CD36" s="534"/>
      <c r="CE36" s="534"/>
      <c r="CF36" s="534"/>
      <c r="CG36" s="534"/>
      <c r="CH36" s="534"/>
      <c r="CI36" s="534"/>
      <c r="CJ36" s="534"/>
      <c r="CK36" s="534"/>
      <c r="CL36" s="534"/>
      <c r="CM36" s="534"/>
      <c r="CN36" s="534"/>
      <c r="CO36" s="534"/>
      <c r="CP36" s="534"/>
      <c r="CQ36" s="534"/>
      <c r="CR36" s="534"/>
      <c r="CS36" s="534"/>
      <c r="CT36" s="534"/>
      <c r="CU36" s="534"/>
      <c r="CV36" s="534"/>
      <c r="CW36" s="534"/>
      <c r="CX36" s="534"/>
      <c r="CY36" s="534"/>
      <c r="CZ36" s="534"/>
      <c r="DA36" s="534"/>
      <c r="DB36" s="534"/>
      <c r="DC36" s="534"/>
      <c r="DD36" s="534"/>
      <c r="DE36" s="534"/>
      <c r="DF36" s="534"/>
      <c r="DG36" s="534"/>
      <c r="DH36" s="534"/>
      <c r="DI36" s="534"/>
      <c r="DJ36" s="534"/>
      <c r="DK36" s="534"/>
      <c r="DL36" s="534"/>
      <c r="DM36" s="534"/>
      <c r="DN36" s="534"/>
      <c r="DO36" s="534"/>
      <c r="DP36" s="534"/>
      <c r="DQ36" s="534"/>
      <c r="DR36" s="534"/>
      <c r="DS36" s="534"/>
      <c r="DT36" s="534"/>
      <c r="DU36" s="534"/>
      <c r="DV36" s="534"/>
      <c r="DW36" s="534"/>
      <c r="DX36" s="534"/>
      <c r="DY36" s="534"/>
      <c r="DZ36" s="534"/>
      <c r="EA36" s="534"/>
      <c r="EB36" s="534"/>
      <c r="EC36" s="534"/>
      <c r="ED36" s="534"/>
      <c r="EE36" s="534"/>
      <c r="EF36" s="534"/>
      <c r="EG36" s="534"/>
      <c r="EH36" s="534"/>
      <c r="EI36" s="534"/>
      <c r="EJ36" s="534"/>
      <c r="EK36" s="534"/>
      <c r="EL36" s="534"/>
      <c r="EM36" s="534"/>
      <c r="EN36" s="534"/>
      <c r="EO36" s="534"/>
      <c r="EP36" s="534"/>
      <c r="EQ36" s="534"/>
      <c r="ER36" s="534"/>
      <c r="ES36" s="534"/>
      <c r="ET36" s="534"/>
      <c r="EU36" s="534"/>
      <c r="EV36" s="534"/>
      <c r="EW36" s="534"/>
      <c r="EX36" s="534"/>
      <c r="EY36" s="534"/>
      <c r="EZ36" s="534"/>
      <c r="FA36" s="534"/>
      <c r="FB36" s="534"/>
      <c r="FC36" s="534"/>
      <c r="FD36" s="534"/>
      <c r="FE36" s="534"/>
      <c r="FF36" s="534"/>
      <c r="FG36" s="534"/>
      <c r="FH36" s="534"/>
      <c r="FI36" s="534"/>
      <c r="FJ36" s="534"/>
      <c r="FK36" s="534"/>
      <c r="FL36" s="534"/>
      <c r="FM36" s="534"/>
      <c r="FN36" s="534"/>
      <c r="FO36" s="534"/>
      <c r="FP36" s="534"/>
      <c r="FQ36" s="534"/>
      <c r="FR36" s="534"/>
      <c r="FS36" s="534"/>
      <c r="FT36" s="534"/>
      <c r="FU36" s="534"/>
      <c r="FV36" s="534"/>
      <c r="FW36" s="534"/>
      <c r="FX36" s="534"/>
      <c r="FY36" s="534"/>
      <c r="FZ36" s="534"/>
      <c r="GA36" s="534"/>
      <c r="GB36" s="534"/>
      <c r="GC36" s="534"/>
      <c r="GD36" s="534"/>
      <c r="GE36" s="534"/>
      <c r="GF36" s="534"/>
      <c r="GG36" s="534"/>
      <c r="GH36" s="534"/>
      <c r="GI36" s="534"/>
      <c r="GJ36" s="534"/>
      <c r="GK36" s="534"/>
      <c r="GL36" s="534"/>
      <c r="GM36" s="534"/>
      <c r="GN36" s="534"/>
      <c r="GO36" s="534"/>
      <c r="GP36" s="534"/>
      <c r="GQ36" s="534"/>
      <c r="GR36" s="534"/>
      <c r="GS36" s="534"/>
      <c r="GT36" s="534"/>
      <c r="GU36" s="534"/>
      <c r="GV36" s="534"/>
      <c r="GW36" s="534"/>
      <c r="GX36" s="534"/>
      <c r="GY36" s="534"/>
      <c r="GZ36" s="534"/>
      <c r="HA36" s="534"/>
      <c r="HB36" s="534"/>
      <c r="HC36" s="534"/>
      <c r="HD36" s="534"/>
      <c r="HE36" s="534"/>
      <c r="HF36" s="534"/>
      <c r="HG36" s="534"/>
      <c r="HH36" s="534"/>
      <c r="HI36" s="534"/>
      <c r="HJ36" s="534"/>
      <c r="HK36" s="534"/>
      <c r="HL36" s="534"/>
      <c r="HM36" s="534"/>
      <c r="HN36" s="534"/>
      <c r="HO36" s="534"/>
      <c r="HP36" s="534"/>
      <c r="HQ36" s="534"/>
      <c r="HR36" s="534"/>
      <c r="HS36" s="534"/>
      <c r="HT36" s="534"/>
      <c r="HU36" s="534"/>
      <c r="HV36" s="534"/>
      <c r="HW36" s="534"/>
      <c r="HX36" s="534"/>
      <c r="HY36" s="534"/>
      <c r="HZ36" s="534"/>
      <c r="IA36" s="534"/>
      <c r="IB36" s="534"/>
      <c r="IC36" s="534"/>
      <c r="ID36" s="534"/>
      <c r="IE36" s="534"/>
      <c r="IF36" s="534"/>
      <c r="IG36" s="534"/>
      <c r="IH36" s="534"/>
      <c r="II36" s="534"/>
      <c r="IJ36" s="534"/>
      <c r="IK36" s="534"/>
      <c r="IL36" s="534"/>
      <c r="IM36" s="534"/>
      <c r="IN36" s="534"/>
      <c r="IO36" s="534"/>
      <c r="IP36" s="534"/>
      <c r="IQ36" s="534"/>
      <c r="IR36" s="534"/>
      <c r="IS36" s="534"/>
      <c r="IT36" s="534"/>
      <c r="IU36" s="534"/>
    </row>
    <row r="37" spans="1:255" s="535" customFormat="1" ht="15.75">
      <c r="A37" s="561" t="s">
        <v>531</v>
      </c>
      <c r="B37" s="564"/>
      <c r="C37" s="564">
        <f>C36/B36</f>
        <v>1.0826</v>
      </c>
      <c r="D37" s="564">
        <f>D36/C36</f>
        <v>1.0588398300387953</v>
      </c>
      <c r="E37" s="564">
        <f>E36/D36</f>
        <v>1.0320160516444212</v>
      </c>
      <c r="F37" s="564">
        <f>F36/E36</f>
        <v>0.99754860524091304</v>
      </c>
      <c r="G37" s="565"/>
      <c r="H37" s="534"/>
      <c r="I37" s="534"/>
      <c r="J37" s="534"/>
      <c r="K37" s="534"/>
      <c r="L37" s="534"/>
      <c r="M37" s="534"/>
      <c r="N37" s="534"/>
      <c r="O37" s="534"/>
      <c r="P37" s="534"/>
      <c r="Q37" s="534"/>
      <c r="R37" s="534"/>
      <c r="S37" s="534"/>
      <c r="T37" s="534"/>
      <c r="U37" s="534"/>
      <c r="V37" s="534"/>
      <c r="W37" s="534"/>
      <c r="X37" s="534"/>
      <c r="Y37" s="534"/>
      <c r="Z37" s="534"/>
      <c r="AA37" s="534"/>
      <c r="AB37" s="534"/>
      <c r="AC37" s="534"/>
      <c r="AD37" s="534"/>
      <c r="AE37" s="534"/>
      <c r="AF37" s="534"/>
      <c r="AG37" s="534"/>
      <c r="AH37" s="534"/>
      <c r="AI37" s="534"/>
      <c r="AJ37" s="534"/>
      <c r="AK37" s="534"/>
      <c r="AL37" s="534"/>
      <c r="AM37" s="534"/>
      <c r="AN37" s="534"/>
      <c r="AO37" s="534"/>
      <c r="AP37" s="534"/>
      <c r="AQ37" s="534"/>
      <c r="AR37" s="534"/>
      <c r="AS37" s="534"/>
      <c r="AT37" s="534"/>
      <c r="AU37" s="534"/>
      <c r="AV37" s="534"/>
      <c r="AW37" s="534"/>
      <c r="AX37" s="534"/>
      <c r="AY37" s="534"/>
      <c r="AZ37" s="534"/>
      <c r="BA37" s="534"/>
      <c r="BB37" s="534"/>
      <c r="BC37" s="534"/>
      <c r="BD37" s="534"/>
      <c r="BE37" s="534"/>
      <c r="BF37" s="534"/>
      <c r="BG37" s="534"/>
      <c r="BH37" s="534"/>
      <c r="BI37" s="534"/>
      <c r="BJ37" s="534"/>
      <c r="BK37" s="534"/>
      <c r="BL37" s="534"/>
      <c r="BM37" s="534"/>
      <c r="BN37" s="534"/>
      <c r="BO37" s="534"/>
      <c r="BP37" s="534"/>
      <c r="BQ37" s="534"/>
      <c r="BR37" s="534"/>
      <c r="BS37" s="534"/>
      <c r="BT37" s="534"/>
      <c r="BU37" s="534"/>
      <c r="BV37" s="534"/>
      <c r="BW37" s="534"/>
      <c r="BX37" s="534"/>
      <c r="BY37" s="534"/>
      <c r="BZ37" s="534"/>
      <c r="CA37" s="534"/>
      <c r="CB37" s="534"/>
      <c r="CC37" s="534"/>
      <c r="CD37" s="534"/>
      <c r="CE37" s="534"/>
      <c r="CF37" s="534"/>
      <c r="CG37" s="534"/>
      <c r="CH37" s="534"/>
      <c r="CI37" s="534"/>
      <c r="CJ37" s="534"/>
      <c r="CK37" s="534"/>
      <c r="CL37" s="534"/>
      <c r="CM37" s="534"/>
      <c r="CN37" s="534"/>
      <c r="CO37" s="534"/>
      <c r="CP37" s="534"/>
      <c r="CQ37" s="534"/>
      <c r="CR37" s="534"/>
      <c r="CS37" s="534"/>
      <c r="CT37" s="534"/>
      <c r="CU37" s="534"/>
      <c r="CV37" s="534"/>
      <c r="CW37" s="534"/>
      <c r="CX37" s="534"/>
      <c r="CY37" s="534"/>
      <c r="CZ37" s="534"/>
      <c r="DA37" s="534"/>
      <c r="DB37" s="534"/>
      <c r="DC37" s="534"/>
      <c r="DD37" s="534"/>
      <c r="DE37" s="534"/>
      <c r="DF37" s="534"/>
      <c r="DG37" s="534"/>
      <c r="DH37" s="534"/>
      <c r="DI37" s="534"/>
      <c r="DJ37" s="534"/>
      <c r="DK37" s="534"/>
      <c r="DL37" s="534"/>
      <c r="DM37" s="534"/>
      <c r="DN37" s="534"/>
      <c r="DO37" s="534"/>
      <c r="DP37" s="534"/>
      <c r="DQ37" s="534"/>
      <c r="DR37" s="534"/>
      <c r="DS37" s="534"/>
      <c r="DT37" s="534"/>
      <c r="DU37" s="534"/>
      <c r="DV37" s="534"/>
      <c r="DW37" s="534"/>
      <c r="DX37" s="534"/>
      <c r="DY37" s="534"/>
      <c r="DZ37" s="534"/>
      <c r="EA37" s="534"/>
      <c r="EB37" s="534"/>
      <c r="EC37" s="534"/>
      <c r="ED37" s="534"/>
      <c r="EE37" s="534"/>
      <c r="EF37" s="534"/>
      <c r="EG37" s="534"/>
      <c r="EH37" s="534"/>
      <c r="EI37" s="534"/>
      <c r="EJ37" s="534"/>
      <c r="EK37" s="534"/>
      <c r="EL37" s="534"/>
      <c r="EM37" s="534"/>
      <c r="EN37" s="534"/>
      <c r="EO37" s="534"/>
      <c r="EP37" s="534"/>
      <c r="EQ37" s="534"/>
      <c r="ER37" s="534"/>
      <c r="ES37" s="534"/>
      <c r="ET37" s="534"/>
      <c r="EU37" s="534"/>
      <c r="EV37" s="534"/>
      <c r="EW37" s="534"/>
      <c r="EX37" s="534"/>
      <c r="EY37" s="534"/>
      <c r="EZ37" s="534"/>
      <c r="FA37" s="534"/>
      <c r="FB37" s="534"/>
      <c r="FC37" s="534"/>
      <c r="FD37" s="534"/>
      <c r="FE37" s="534"/>
      <c r="FF37" s="534"/>
      <c r="FG37" s="534"/>
      <c r="FH37" s="534"/>
      <c r="FI37" s="534"/>
      <c r="FJ37" s="534"/>
      <c r="FK37" s="534"/>
      <c r="FL37" s="534"/>
      <c r="FM37" s="534"/>
      <c r="FN37" s="534"/>
      <c r="FO37" s="534"/>
      <c r="FP37" s="534"/>
      <c r="FQ37" s="534"/>
      <c r="FR37" s="534"/>
      <c r="FS37" s="534"/>
      <c r="FT37" s="534"/>
      <c r="FU37" s="534"/>
      <c r="FV37" s="534"/>
      <c r="FW37" s="534"/>
      <c r="FX37" s="534"/>
      <c r="FY37" s="534"/>
      <c r="FZ37" s="534"/>
      <c r="GA37" s="534"/>
      <c r="GB37" s="534"/>
      <c r="GC37" s="534"/>
      <c r="GD37" s="534"/>
      <c r="GE37" s="534"/>
      <c r="GF37" s="534"/>
      <c r="GG37" s="534"/>
      <c r="GH37" s="534"/>
      <c r="GI37" s="534"/>
      <c r="GJ37" s="534"/>
      <c r="GK37" s="534"/>
      <c r="GL37" s="534"/>
      <c r="GM37" s="534"/>
      <c r="GN37" s="534"/>
      <c r="GO37" s="534"/>
      <c r="GP37" s="534"/>
      <c r="GQ37" s="534"/>
      <c r="GR37" s="534"/>
      <c r="GS37" s="534"/>
      <c r="GT37" s="534"/>
      <c r="GU37" s="534"/>
      <c r="GV37" s="534"/>
      <c r="GW37" s="534"/>
      <c r="GX37" s="534"/>
      <c r="GY37" s="534"/>
      <c r="GZ37" s="534"/>
      <c r="HA37" s="534"/>
      <c r="HB37" s="534"/>
      <c r="HC37" s="534"/>
      <c r="HD37" s="534"/>
      <c r="HE37" s="534"/>
      <c r="HF37" s="534"/>
      <c r="HG37" s="534"/>
      <c r="HH37" s="534"/>
      <c r="HI37" s="534"/>
      <c r="HJ37" s="534"/>
      <c r="HK37" s="534"/>
      <c r="HL37" s="534"/>
      <c r="HM37" s="534"/>
      <c r="HN37" s="534"/>
      <c r="HO37" s="534"/>
      <c r="HP37" s="534"/>
      <c r="HQ37" s="534"/>
      <c r="HR37" s="534"/>
      <c r="HS37" s="534"/>
      <c r="HT37" s="534"/>
      <c r="HU37" s="534"/>
      <c r="HV37" s="534"/>
      <c r="HW37" s="534"/>
      <c r="HX37" s="534"/>
      <c r="HY37" s="534"/>
      <c r="HZ37" s="534"/>
      <c r="IA37" s="534"/>
      <c r="IB37" s="534"/>
      <c r="IC37" s="534"/>
      <c r="ID37" s="534"/>
      <c r="IE37" s="534"/>
      <c r="IF37" s="534"/>
      <c r="IG37" s="534"/>
      <c r="IH37" s="534"/>
      <c r="II37" s="534"/>
      <c r="IJ37" s="534"/>
      <c r="IK37" s="534"/>
      <c r="IL37" s="534"/>
      <c r="IM37" s="534"/>
      <c r="IN37" s="534"/>
      <c r="IO37" s="534"/>
      <c r="IP37" s="534"/>
      <c r="IQ37" s="534"/>
      <c r="IR37" s="534"/>
      <c r="IS37" s="534"/>
      <c r="IT37" s="534"/>
      <c r="IU37" s="534"/>
    </row>
    <row r="38" spans="1:255" s="535" customFormat="1" ht="15.75">
      <c r="A38" s="566" t="s">
        <v>532</v>
      </c>
      <c r="B38" s="805">
        <f>AVERAGE(C37:F37)</f>
        <v>1.0427511217310323</v>
      </c>
      <c r="C38" s="806"/>
      <c r="D38" s="806"/>
      <c r="E38" s="806"/>
      <c r="F38" s="807"/>
      <c r="G38" s="534"/>
      <c r="H38" s="534"/>
      <c r="I38" s="534"/>
      <c r="J38" s="534"/>
      <c r="K38" s="534"/>
      <c r="L38" s="534"/>
      <c r="M38" s="534"/>
      <c r="N38" s="534"/>
      <c r="O38" s="534"/>
      <c r="P38" s="534"/>
      <c r="Q38" s="534"/>
      <c r="R38" s="534"/>
      <c r="S38" s="534"/>
      <c r="T38" s="534"/>
      <c r="U38" s="534"/>
      <c r="V38" s="534"/>
      <c r="W38" s="534"/>
      <c r="X38" s="534"/>
      <c r="Y38" s="534"/>
      <c r="Z38" s="534"/>
      <c r="AA38" s="534"/>
      <c r="AB38" s="534"/>
      <c r="AC38" s="534"/>
      <c r="AD38" s="534"/>
      <c r="AE38" s="534"/>
      <c r="AF38" s="534"/>
      <c r="AG38" s="534"/>
      <c r="AH38" s="534"/>
      <c r="AI38" s="534"/>
      <c r="AJ38" s="534"/>
      <c r="AK38" s="534"/>
      <c r="AL38" s="534"/>
      <c r="AM38" s="534"/>
      <c r="AN38" s="534"/>
      <c r="AO38" s="534"/>
      <c r="AP38" s="534"/>
      <c r="AQ38" s="534"/>
      <c r="AR38" s="534"/>
      <c r="AS38" s="534"/>
      <c r="AT38" s="534"/>
      <c r="AU38" s="534"/>
      <c r="AV38" s="534"/>
      <c r="AW38" s="534"/>
      <c r="AX38" s="534"/>
      <c r="AY38" s="534"/>
      <c r="AZ38" s="534"/>
      <c r="BA38" s="534"/>
      <c r="BB38" s="534"/>
      <c r="BC38" s="534"/>
      <c r="BD38" s="534"/>
      <c r="BE38" s="534"/>
      <c r="BF38" s="534"/>
      <c r="BG38" s="534"/>
      <c r="BH38" s="534"/>
      <c r="BI38" s="534"/>
      <c r="BJ38" s="534"/>
      <c r="BK38" s="534"/>
      <c r="BL38" s="534"/>
      <c r="BM38" s="534"/>
      <c r="BN38" s="534"/>
      <c r="BO38" s="534"/>
      <c r="BP38" s="534"/>
      <c r="BQ38" s="534"/>
      <c r="BR38" s="534"/>
      <c r="BS38" s="534"/>
      <c r="BT38" s="534"/>
      <c r="BU38" s="534"/>
      <c r="BV38" s="534"/>
      <c r="BW38" s="534"/>
      <c r="BX38" s="534"/>
      <c r="BY38" s="534"/>
      <c r="BZ38" s="534"/>
      <c r="CA38" s="534"/>
      <c r="CB38" s="534"/>
      <c r="CC38" s="534"/>
      <c r="CD38" s="534"/>
      <c r="CE38" s="534"/>
      <c r="CF38" s="534"/>
      <c r="CG38" s="534"/>
      <c r="CH38" s="534"/>
      <c r="CI38" s="534"/>
      <c r="CJ38" s="534"/>
      <c r="CK38" s="534"/>
      <c r="CL38" s="534"/>
      <c r="CM38" s="534"/>
      <c r="CN38" s="534"/>
      <c r="CO38" s="534"/>
      <c r="CP38" s="534"/>
      <c r="CQ38" s="534"/>
      <c r="CR38" s="534"/>
      <c r="CS38" s="534"/>
      <c r="CT38" s="534"/>
      <c r="CU38" s="534"/>
      <c r="CV38" s="534"/>
      <c r="CW38" s="534"/>
      <c r="CX38" s="534"/>
      <c r="CY38" s="534"/>
      <c r="CZ38" s="534"/>
      <c r="DA38" s="534"/>
      <c r="DB38" s="534"/>
      <c r="DC38" s="534"/>
      <c r="DD38" s="534"/>
      <c r="DE38" s="534"/>
      <c r="DF38" s="534"/>
      <c r="DG38" s="534"/>
      <c r="DH38" s="534"/>
      <c r="DI38" s="534"/>
      <c r="DJ38" s="534"/>
      <c r="DK38" s="534"/>
      <c r="DL38" s="534"/>
      <c r="DM38" s="534"/>
      <c r="DN38" s="534"/>
      <c r="DO38" s="534"/>
      <c r="DP38" s="534"/>
      <c r="DQ38" s="534"/>
      <c r="DR38" s="534"/>
      <c r="DS38" s="534"/>
      <c r="DT38" s="534"/>
      <c r="DU38" s="534"/>
      <c r="DV38" s="534"/>
      <c r="DW38" s="534"/>
      <c r="DX38" s="534"/>
      <c r="DY38" s="534"/>
      <c r="DZ38" s="534"/>
      <c r="EA38" s="534"/>
      <c r="EB38" s="534"/>
      <c r="EC38" s="534"/>
      <c r="ED38" s="534"/>
      <c r="EE38" s="534"/>
      <c r="EF38" s="534"/>
      <c r="EG38" s="534"/>
      <c r="EH38" s="534"/>
      <c r="EI38" s="534"/>
      <c r="EJ38" s="534"/>
      <c r="EK38" s="534"/>
      <c r="EL38" s="534"/>
      <c r="EM38" s="534"/>
      <c r="EN38" s="534"/>
      <c r="EO38" s="534"/>
      <c r="EP38" s="534"/>
      <c r="EQ38" s="534"/>
      <c r="ER38" s="534"/>
      <c r="ES38" s="534"/>
      <c r="ET38" s="534"/>
      <c r="EU38" s="534"/>
      <c r="EV38" s="534"/>
      <c r="EW38" s="534"/>
      <c r="EX38" s="534"/>
      <c r="EY38" s="534"/>
      <c r="EZ38" s="534"/>
      <c r="FA38" s="534"/>
      <c r="FB38" s="534"/>
      <c r="FC38" s="534"/>
      <c r="FD38" s="534"/>
      <c r="FE38" s="534"/>
      <c r="FF38" s="534"/>
      <c r="FG38" s="534"/>
      <c r="FH38" s="534"/>
      <c r="FI38" s="534"/>
      <c r="FJ38" s="534"/>
      <c r="FK38" s="534"/>
      <c r="FL38" s="534"/>
      <c r="FM38" s="534"/>
      <c r="FN38" s="534"/>
      <c r="FO38" s="534"/>
      <c r="FP38" s="534"/>
      <c r="FQ38" s="534"/>
      <c r="FR38" s="534"/>
      <c r="FS38" s="534"/>
      <c r="FT38" s="534"/>
      <c r="FU38" s="534"/>
      <c r="FV38" s="534"/>
      <c r="FW38" s="534"/>
      <c r="FX38" s="534"/>
      <c r="FY38" s="534"/>
      <c r="FZ38" s="534"/>
      <c r="GA38" s="534"/>
      <c r="GB38" s="534"/>
      <c r="GC38" s="534"/>
      <c r="GD38" s="534"/>
      <c r="GE38" s="534"/>
      <c r="GF38" s="534"/>
      <c r="GG38" s="534"/>
      <c r="GH38" s="534"/>
      <c r="GI38" s="534"/>
      <c r="GJ38" s="534"/>
      <c r="GK38" s="534"/>
      <c r="GL38" s="534"/>
      <c r="GM38" s="534"/>
      <c r="GN38" s="534"/>
      <c r="GO38" s="534"/>
      <c r="GP38" s="534"/>
      <c r="GQ38" s="534"/>
      <c r="GR38" s="534"/>
      <c r="GS38" s="534"/>
      <c r="GT38" s="534"/>
      <c r="GU38" s="534"/>
      <c r="GV38" s="534"/>
      <c r="GW38" s="534"/>
      <c r="GX38" s="534"/>
      <c r="GY38" s="534"/>
      <c r="GZ38" s="534"/>
      <c r="HA38" s="534"/>
      <c r="HB38" s="534"/>
      <c r="HC38" s="534"/>
      <c r="HD38" s="534"/>
      <c r="HE38" s="534"/>
      <c r="HF38" s="534"/>
      <c r="HG38" s="534"/>
      <c r="HH38" s="534"/>
      <c r="HI38" s="534"/>
      <c r="HJ38" s="534"/>
      <c r="HK38" s="534"/>
      <c r="HL38" s="534"/>
      <c r="HM38" s="534"/>
      <c r="HN38" s="534"/>
      <c r="HO38" s="534"/>
      <c r="HP38" s="534"/>
      <c r="HQ38" s="534"/>
      <c r="HR38" s="534"/>
      <c r="HS38" s="534"/>
      <c r="HT38" s="534"/>
      <c r="HU38" s="534"/>
      <c r="HV38" s="534"/>
      <c r="HW38" s="534"/>
      <c r="HX38" s="534"/>
      <c r="HY38" s="534"/>
      <c r="HZ38" s="534"/>
      <c r="IA38" s="534"/>
      <c r="IB38" s="534"/>
      <c r="IC38" s="534"/>
      <c r="ID38" s="534"/>
      <c r="IE38" s="534"/>
      <c r="IF38" s="534"/>
      <c r="IG38" s="534"/>
      <c r="IH38" s="534"/>
      <c r="II38" s="534"/>
      <c r="IJ38" s="534"/>
      <c r="IK38" s="534"/>
      <c r="IL38" s="534"/>
      <c r="IM38" s="534"/>
      <c r="IN38" s="534"/>
      <c r="IO38" s="534"/>
      <c r="IP38" s="534"/>
      <c r="IQ38" s="534"/>
      <c r="IR38" s="534"/>
      <c r="IS38" s="534"/>
      <c r="IT38" s="534"/>
      <c r="IU38" s="534"/>
    </row>
    <row r="39" spans="1:255" s="535" customFormat="1" ht="15.75"/>
    <row r="40" spans="1:255" s="535" customFormat="1" ht="15.75">
      <c r="A40" s="797" t="s">
        <v>533</v>
      </c>
      <c r="B40" s="797"/>
      <c r="C40" s="797"/>
      <c r="D40" s="797"/>
      <c r="E40" s="545"/>
      <c r="F40" s="545"/>
      <c r="G40" s="534"/>
      <c r="H40" s="534"/>
      <c r="I40" s="534"/>
      <c r="J40" s="534"/>
      <c r="K40" s="534"/>
      <c r="L40" s="534"/>
      <c r="M40" s="534"/>
      <c r="N40" s="534"/>
      <c r="O40" s="534"/>
      <c r="P40" s="534"/>
      <c r="Q40" s="534"/>
      <c r="R40" s="534"/>
      <c r="S40" s="534"/>
      <c r="T40" s="534"/>
      <c r="U40" s="534"/>
      <c r="V40" s="534"/>
      <c r="W40" s="534"/>
      <c r="X40" s="534"/>
      <c r="Y40" s="534"/>
      <c r="Z40" s="534"/>
      <c r="AA40" s="534"/>
      <c r="AB40" s="534"/>
      <c r="AC40" s="534"/>
      <c r="AD40" s="534"/>
      <c r="AE40" s="534"/>
      <c r="AF40" s="534"/>
      <c r="AG40" s="534"/>
      <c r="AH40" s="534"/>
      <c r="AI40" s="534"/>
      <c r="AJ40" s="534"/>
      <c r="AK40" s="534"/>
      <c r="AL40" s="534"/>
      <c r="AM40" s="534"/>
      <c r="AN40" s="534"/>
      <c r="AO40" s="534"/>
      <c r="AP40" s="534"/>
      <c r="AQ40" s="534"/>
      <c r="AR40" s="534"/>
      <c r="AS40" s="534"/>
      <c r="AT40" s="534"/>
      <c r="AU40" s="534"/>
      <c r="AV40" s="534"/>
      <c r="AW40" s="534"/>
      <c r="AX40" s="534"/>
      <c r="AY40" s="534"/>
      <c r="AZ40" s="534"/>
      <c r="BA40" s="534"/>
      <c r="BB40" s="534"/>
      <c r="BC40" s="534"/>
      <c r="BD40" s="534"/>
      <c r="BE40" s="534"/>
      <c r="BF40" s="534"/>
      <c r="BG40" s="534"/>
      <c r="BH40" s="534"/>
      <c r="BI40" s="534"/>
      <c r="BJ40" s="534"/>
      <c r="BK40" s="534"/>
      <c r="BL40" s="534"/>
      <c r="BM40" s="534"/>
      <c r="BN40" s="534"/>
      <c r="BO40" s="534"/>
      <c r="BP40" s="534"/>
      <c r="BQ40" s="534"/>
      <c r="BR40" s="534"/>
      <c r="BS40" s="534"/>
      <c r="BT40" s="534"/>
      <c r="BU40" s="534"/>
      <c r="BV40" s="534"/>
      <c r="BW40" s="534"/>
      <c r="BX40" s="534"/>
      <c r="BY40" s="534"/>
      <c r="BZ40" s="534"/>
      <c r="CA40" s="534"/>
      <c r="CB40" s="534"/>
      <c r="CC40" s="534"/>
      <c r="CD40" s="534"/>
      <c r="CE40" s="534"/>
      <c r="CF40" s="534"/>
      <c r="CG40" s="534"/>
      <c r="CH40" s="534"/>
      <c r="CI40" s="534"/>
      <c r="CJ40" s="534"/>
      <c r="CK40" s="534"/>
      <c r="CL40" s="534"/>
      <c r="CM40" s="534"/>
      <c r="CN40" s="534"/>
      <c r="CO40" s="534"/>
      <c r="CP40" s="534"/>
      <c r="CQ40" s="534"/>
      <c r="CR40" s="534"/>
      <c r="CS40" s="534"/>
      <c r="CT40" s="534"/>
      <c r="CU40" s="534"/>
      <c r="CV40" s="534"/>
      <c r="CW40" s="534"/>
      <c r="CX40" s="534"/>
      <c r="CY40" s="534"/>
      <c r="CZ40" s="534"/>
      <c r="DA40" s="534"/>
      <c r="DB40" s="534"/>
      <c r="DC40" s="534"/>
      <c r="DD40" s="534"/>
      <c r="DE40" s="534"/>
      <c r="DF40" s="534"/>
      <c r="DG40" s="534"/>
      <c r="DH40" s="534"/>
      <c r="DI40" s="534"/>
      <c r="DJ40" s="534"/>
      <c r="DK40" s="534"/>
      <c r="DL40" s="534"/>
      <c r="DM40" s="534"/>
      <c r="DN40" s="534"/>
      <c r="DO40" s="534"/>
      <c r="DP40" s="534"/>
      <c r="DQ40" s="534"/>
      <c r="DR40" s="534"/>
      <c r="DS40" s="534"/>
      <c r="DT40" s="534"/>
      <c r="DU40" s="534"/>
      <c r="DV40" s="534"/>
      <c r="DW40" s="534"/>
      <c r="DX40" s="534"/>
      <c r="DY40" s="534"/>
      <c r="DZ40" s="534"/>
      <c r="EA40" s="534"/>
      <c r="EB40" s="534"/>
      <c r="EC40" s="534"/>
      <c r="ED40" s="534"/>
      <c r="EE40" s="534"/>
      <c r="EF40" s="534"/>
      <c r="EG40" s="534"/>
      <c r="EH40" s="534"/>
      <c r="EI40" s="534"/>
      <c r="EJ40" s="534"/>
      <c r="EK40" s="534"/>
      <c r="EL40" s="534"/>
      <c r="EM40" s="534"/>
      <c r="EN40" s="534"/>
      <c r="EO40" s="534"/>
      <c r="EP40" s="534"/>
      <c r="EQ40" s="534"/>
      <c r="ER40" s="534"/>
      <c r="ES40" s="534"/>
      <c r="ET40" s="534"/>
      <c r="EU40" s="534"/>
      <c r="EV40" s="534"/>
      <c r="EW40" s="534"/>
      <c r="EX40" s="534"/>
      <c r="EY40" s="534"/>
      <c r="EZ40" s="534"/>
      <c r="FA40" s="534"/>
      <c r="FB40" s="534"/>
      <c r="FC40" s="534"/>
      <c r="FD40" s="534"/>
      <c r="FE40" s="534"/>
      <c r="FF40" s="534"/>
      <c r="FG40" s="534"/>
      <c r="FH40" s="534"/>
      <c r="FI40" s="534"/>
      <c r="FJ40" s="534"/>
      <c r="FK40" s="534"/>
      <c r="FL40" s="534"/>
      <c r="FM40" s="534"/>
      <c r="FN40" s="534"/>
      <c r="FO40" s="534"/>
      <c r="FP40" s="534"/>
      <c r="FQ40" s="534"/>
      <c r="FR40" s="534"/>
      <c r="FS40" s="534"/>
      <c r="FT40" s="534"/>
      <c r="FU40" s="534"/>
      <c r="FV40" s="534"/>
      <c r="FW40" s="534"/>
      <c r="FX40" s="534"/>
      <c r="FY40" s="534"/>
      <c r="FZ40" s="534"/>
      <c r="GA40" s="534"/>
      <c r="GB40" s="534"/>
      <c r="GC40" s="534"/>
      <c r="GD40" s="534"/>
      <c r="GE40" s="534"/>
      <c r="GF40" s="534"/>
      <c r="GG40" s="534"/>
      <c r="GH40" s="534"/>
      <c r="GI40" s="534"/>
      <c r="GJ40" s="534"/>
      <c r="GK40" s="534"/>
      <c r="GL40" s="534"/>
      <c r="GM40" s="534"/>
      <c r="GN40" s="534"/>
      <c r="GO40" s="534"/>
      <c r="GP40" s="534"/>
      <c r="GQ40" s="534"/>
      <c r="GR40" s="534"/>
      <c r="GS40" s="534"/>
      <c r="GT40" s="534"/>
      <c r="GU40" s="534"/>
      <c r="GV40" s="534"/>
      <c r="GW40" s="534"/>
      <c r="GX40" s="534"/>
      <c r="GY40" s="534"/>
      <c r="GZ40" s="534"/>
      <c r="HA40" s="534"/>
      <c r="HB40" s="534"/>
      <c r="HC40" s="534"/>
      <c r="HD40" s="534"/>
      <c r="HE40" s="534"/>
      <c r="HF40" s="534"/>
      <c r="HG40" s="534"/>
      <c r="HH40" s="534"/>
      <c r="HI40" s="534"/>
      <c r="HJ40" s="534"/>
      <c r="HK40" s="534"/>
      <c r="HL40" s="534"/>
      <c r="HM40" s="534"/>
      <c r="HN40" s="534"/>
      <c r="HO40" s="534"/>
      <c r="HP40" s="534"/>
      <c r="HQ40" s="534"/>
      <c r="HR40" s="534"/>
      <c r="HS40" s="534"/>
      <c r="HT40" s="534"/>
      <c r="HU40" s="534"/>
      <c r="HV40" s="534"/>
      <c r="HW40" s="534"/>
      <c r="HX40" s="534"/>
      <c r="HY40" s="534"/>
      <c r="HZ40" s="534"/>
      <c r="IA40" s="534"/>
      <c r="IB40" s="534"/>
      <c r="IC40" s="534"/>
      <c r="ID40" s="534"/>
      <c r="IE40" s="534"/>
      <c r="IF40" s="534"/>
      <c r="IG40" s="534"/>
      <c r="IH40" s="534"/>
      <c r="II40" s="534"/>
      <c r="IJ40" s="534"/>
      <c r="IK40" s="534"/>
      <c r="IL40" s="534"/>
      <c r="IM40" s="534"/>
      <c r="IN40" s="534"/>
      <c r="IO40" s="534"/>
      <c r="IP40" s="534"/>
      <c r="IQ40" s="534"/>
      <c r="IR40" s="534"/>
      <c r="IS40" s="534"/>
      <c r="IT40" s="534"/>
      <c r="IU40" s="534"/>
    </row>
    <row r="41" spans="1:255" s="535" customFormat="1" ht="15.75">
      <c r="A41" s="562" t="s">
        <v>75</v>
      </c>
      <c r="B41" s="798" t="s">
        <v>520</v>
      </c>
      <c r="C41" s="799"/>
      <c r="D41" s="800"/>
      <c r="E41" s="580"/>
      <c r="F41" s="539"/>
      <c r="G41" s="534"/>
      <c r="H41" s="534"/>
      <c r="I41" s="534"/>
      <c r="J41" s="534"/>
      <c r="K41" s="534"/>
      <c r="L41" s="534"/>
      <c r="M41" s="534"/>
      <c r="N41" s="534"/>
      <c r="O41" s="534"/>
      <c r="P41" s="534"/>
      <c r="Q41" s="534"/>
      <c r="R41" s="534"/>
      <c r="S41" s="534"/>
      <c r="T41" s="534"/>
      <c r="U41" s="534"/>
      <c r="V41" s="534"/>
      <c r="W41" s="534"/>
      <c r="X41" s="534"/>
      <c r="Y41" s="534"/>
      <c r="Z41" s="534"/>
      <c r="AA41" s="534"/>
      <c r="AB41" s="534"/>
      <c r="AC41" s="534"/>
      <c r="AD41" s="534"/>
      <c r="AE41" s="534"/>
      <c r="AF41" s="534"/>
      <c r="AG41" s="534"/>
      <c r="AH41" s="534"/>
      <c r="AI41" s="534"/>
      <c r="AJ41" s="534"/>
      <c r="AK41" s="534"/>
      <c r="AL41" s="534"/>
      <c r="AM41" s="534"/>
      <c r="AN41" s="534"/>
      <c r="AO41" s="534"/>
      <c r="AP41" s="534"/>
      <c r="AQ41" s="534"/>
      <c r="AR41" s="534"/>
      <c r="AS41" s="534"/>
      <c r="AT41" s="534"/>
      <c r="AU41" s="534"/>
      <c r="AV41" s="534"/>
      <c r="AW41" s="534"/>
      <c r="AX41" s="534"/>
      <c r="AY41" s="534"/>
      <c r="AZ41" s="534"/>
      <c r="BA41" s="534"/>
      <c r="BB41" s="534"/>
      <c r="BC41" s="534"/>
      <c r="BD41" s="534"/>
      <c r="BE41" s="534"/>
      <c r="BF41" s="534"/>
      <c r="BG41" s="534"/>
      <c r="BH41" s="534"/>
      <c r="BI41" s="534"/>
      <c r="BJ41" s="534"/>
      <c r="BK41" s="534"/>
      <c r="BL41" s="534"/>
      <c r="BM41" s="534"/>
      <c r="BN41" s="534"/>
      <c r="BO41" s="534"/>
      <c r="BP41" s="534"/>
      <c r="BQ41" s="534"/>
      <c r="BR41" s="534"/>
      <c r="BS41" s="534"/>
      <c r="BT41" s="534"/>
      <c r="BU41" s="534"/>
      <c r="BV41" s="534"/>
      <c r="BW41" s="534"/>
      <c r="BX41" s="534"/>
      <c r="BY41" s="534"/>
      <c r="BZ41" s="534"/>
      <c r="CA41" s="534"/>
      <c r="CB41" s="534"/>
      <c r="CC41" s="534"/>
      <c r="CD41" s="534"/>
      <c r="CE41" s="534"/>
      <c r="CF41" s="534"/>
      <c r="CG41" s="534"/>
      <c r="CH41" s="534"/>
      <c r="CI41" s="534"/>
      <c r="CJ41" s="534"/>
      <c r="CK41" s="534"/>
      <c r="CL41" s="534"/>
      <c r="CM41" s="534"/>
      <c r="CN41" s="534"/>
      <c r="CO41" s="534"/>
      <c r="CP41" s="534"/>
      <c r="CQ41" s="534"/>
      <c r="CR41" s="534"/>
      <c r="CS41" s="534"/>
      <c r="CT41" s="534"/>
      <c r="CU41" s="534"/>
      <c r="CV41" s="534"/>
      <c r="CW41" s="534"/>
      <c r="CX41" s="534"/>
      <c r="CY41" s="534"/>
      <c r="CZ41" s="534"/>
      <c r="DA41" s="534"/>
      <c r="DB41" s="534"/>
      <c r="DC41" s="534"/>
      <c r="DD41" s="534"/>
      <c r="DE41" s="534"/>
      <c r="DF41" s="534"/>
      <c r="DG41" s="534"/>
      <c r="DH41" s="534"/>
      <c r="DI41" s="534"/>
      <c r="DJ41" s="534"/>
      <c r="DK41" s="534"/>
      <c r="DL41" s="534"/>
      <c r="DM41" s="534"/>
      <c r="DN41" s="534"/>
      <c r="DO41" s="534"/>
      <c r="DP41" s="534"/>
      <c r="DQ41" s="534"/>
      <c r="DR41" s="534"/>
      <c r="DS41" s="534"/>
      <c r="DT41" s="534"/>
      <c r="DU41" s="534"/>
      <c r="DV41" s="534"/>
      <c r="DW41" s="534"/>
      <c r="DX41" s="534"/>
      <c r="DY41" s="534"/>
      <c r="DZ41" s="534"/>
      <c r="EA41" s="534"/>
      <c r="EB41" s="534"/>
      <c r="EC41" s="534"/>
      <c r="ED41" s="534"/>
      <c r="EE41" s="534"/>
      <c r="EF41" s="534"/>
      <c r="EG41" s="534"/>
      <c r="EH41" s="534"/>
      <c r="EI41" s="534"/>
      <c r="EJ41" s="534"/>
      <c r="EK41" s="534"/>
      <c r="EL41" s="534"/>
      <c r="EM41" s="534"/>
      <c r="EN41" s="534"/>
      <c r="EO41" s="534"/>
      <c r="EP41" s="534"/>
      <c r="EQ41" s="534"/>
      <c r="ER41" s="534"/>
      <c r="ES41" s="534"/>
      <c r="ET41" s="534"/>
      <c r="EU41" s="534"/>
      <c r="EV41" s="534"/>
      <c r="EW41" s="534"/>
      <c r="EX41" s="534"/>
      <c r="EY41" s="534"/>
      <c r="EZ41" s="534"/>
      <c r="FA41" s="534"/>
      <c r="FB41" s="534"/>
      <c r="FC41" s="534"/>
      <c r="FD41" s="534"/>
      <c r="FE41" s="534"/>
      <c r="FF41" s="534"/>
      <c r="FG41" s="534"/>
      <c r="FH41" s="534"/>
      <c r="FI41" s="534"/>
      <c r="FJ41" s="534"/>
      <c r="FK41" s="534"/>
      <c r="FL41" s="534"/>
      <c r="FM41" s="534"/>
      <c r="FN41" s="534"/>
      <c r="FO41" s="534"/>
      <c r="FP41" s="534"/>
      <c r="FQ41" s="534"/>
      <c r="FR41" s="534"/>
      <c r="FS41" s="534"/>
      <c r="FT41" s="534"/>
      <c r="FU41" s="534"/>
      <c r="FV41" s="534"/>
      <c r="FW41" s="534"/>
      <c r="FX41" s="534"/>
      <c r="FY41" s="534"/>
      <c r="FZ41" s="534"/>
      <c r="GA41" s="534"/>
      <c r="GB41" s="534"/>
      <c r="GC41" s="534"/>
      <c r="GD41" s="534"/>
      <c r="GE41" s="534"/>
      <c r="GF41" s="534"/>
      <c r="GG41" s="534"/>
      <c r="GH41" s="534"/>
      <c r="GI41" s="534"/>
      <c r="GJ41" s="534"/>
      <c r="GK41" s="534"/>
      <c r="GL41" s="534"/>
      <c r="GM41" s="534"/>
      <c r="GN41" s="534"/>
      <c r="GO41" s="534"/>
      <c r="GP41" s="534"/>
      <c r="GQ41" s="534"/>
      <c r="GR41" s="534"/>
      <c r="GS41" s="534"/>
      <c r="GT41" s="534"/>
      <c r="GU41" s="534"/>
      <c r="GV41" s="534"/>
      <c r="GW41" s="534"/>
      <c r="GX41" s="534"/>
      <c r="GY41" s="534"/>
      <c r="GZ41" s="534"/>
      <c r="HA41" s="534"/>
      <c r="HB41" s="534"/>
      <c r="HC41" s="534"/>
      <c r="HD41" s="534"/>
      <c r="HE41" s="534"/>
      <c r="HF41" s="534"/>
      <c r="HG41" s="534"/>
      <c r="HH41" s="534"/>
      <c r="HI41" s="534"/>
      <c r="HJ41" s="534"/>
      <c r="HK41" s="534"/>
      <c r="HL41" s="534"/>
      <c r="HM41" s="534"/>
      <c r="HN41" s="534"/>
      <c r="HO41" s="534"/>
      <c r="HP41" s="534"/>
      <c r="HQ41" s="534"/>
      <c r="HR41" s="534"/>
      <c r="HS41" s="534"/>
      <c r="HT41" s="534"/>
      <c r="HU41" s="534"/>
      <c r="HV41" s="534"/>
      <c r="HW41" s="534"/>
      <c r="HX41" s="534"/>
      <c r="HY41" s="534"/>
      <c r="HZ41" s="534"/>
      <c r="IA41" s="534"/>
      <c r="IB41" s="534"/>
      <c r="IC41" s="534"/>
      <c r="ID41" s="534"/>
      <c r="IE41" s="534"/>
      <c r="IF41" s="534"/>
      <c r="IG41" s="534"/>
      <c r="IH41" s="534"/>
      <c r="II41" s="534"/>
      <c r="IJ41" s="534"/>
      <c r="IK41" s="534"/>
      <c r="IL41" s="534"/>
      <c r="IM41" s="534"/>
      <c r="IN41" s="534"/>
      <c r="IO41" s="534"/>
      <c r="IP41" s="534"/>
      <c r="IQ41" s="534"/>
      <c r="IR41" s="534"/>
      <c r="IS41" s="534"/>
      <c r="IT41" s="534"/>
      <c r="IU41" s="534"/>
    </row>
    <row r="42" spans="1:255" s="535" customFormat="1" ht="15.75">
      <c r="A42" s="567"/>
      <c r="B42" s="568" t="s">
        <v>521</v>
      </c>
      <c r="C42" s="568" t="s">
        <v>521</v>
      </c>
      <c r="D42" s="568" t="s">
        <v>534</v>
      </c>
      <c r="E42" s="577"/>
      <c r="F42" s="539"/>
      <c r="G42" s="534"/>
      <c r="H42" s="534"/>
      <c r="I42" s="534"/>
      <c r="J42" s="534"/>
      <c r="K42" s="534"/>
      <c r="L42" s="534"/>
      <c r="M42" s="534"/>
      <c r="N42" s="534"/>
      <c r="O42" s="534"/>
      <c r="P42" s="534"/>
      <c r="Q42" s="534"/>
      <c r="R42" s="534"/>
      <c r="S42" s="534"/>
      <c r="T42" s="534"/>
      <c r="U42" s="534"/>
      <c r="V42" s="534"/>
      <c r="W42" s="534"/>
      <c r="X42" s="534"/>
      <c r="Y42" s="534"/>
      <c r="Z42" s="534"/>
      <c r="AA42" s="534"/>
      <c r="AB42" s="534"/>
      <c r="AC42" s="534"/>
      <c r="AD42" s="534"/>
      <c r="AE42" s="534"/>
      <c r="AF42" s="534"/>
      <c r="AG42" s="534"/>
      <c r="AH42" s="534"/>
      <c r="AI42" s="534"/>
      <c r="AJ42" s="534"/>
      <c r="AK42" s="534"/>
      <c r="AL42" s="534"/>
      <c r="AM42" s="534"/>
      <c r="AN42" s="534"/>
      <c r="AO42" s="534"/>
      <c r="AP42" s="534"/>
      <c r="AQ42" s="534"/>
      <c r="AR42" s="534"/>
      <c r="AS42" s="534"/>
      <c r="AT42" s="534"/>
      <c r="AU42" s="534"/>
      <c r="AV42" s="534"/>
      <c r="AW42" s="534"/>
      <c r="AX42" s="534"/>
      <c r="AY42" s="534"/>
      <c r="AZ42" s="534"/>
      <c r="BA42" s="534"/>
      <c r="BB42" s="534"/>
      <c r="BC42" s="534"/>
      <c r="BD42" s="534"/>
      <c r="BE42" s="534"/>
      <c r="BF42" s="534"/>
      <c r="BG42" s="534"/>
      <c r="BH42" s="534"/>
      <c r="BI42" s="534"/>
      <c r="BJ42" s="534"/>
      <c r="BK42" s="534"/>
      <c r="BL42" s="534"/>
      <c r="BM42" s="534"/>
      <c r="BN42" s="534"/>
      <c r="BO42" s="534"/>
      <c r="BP42" s="534"/>
      <c r="BQ42" s="534"/>
      <c r="BR42" s="534"/>
      <c r="BS42" s="534"/>
      <c r="BT42" s="534"/>
      <c r="BU42" s="534"/>
      <c r="BV42" s="534"/>
      <c r="BW42" s="534"/>
      <c r="BX42" s="534"/>
      <c r="BY42" s="534"/>
      <c r="BZ42" s="534"/>
      <c r="CA42" s="534"/>
      <c r="CB42" s="534"/>
      <c r="CC42" s="534"/>
      <c r="CD42" s="534"/>
      <c r="CE42" s="534"/>
      <c r="CF42" s="534"/>
      <c r="CG42" s="534"/>
      <c r="CH42" s="534"/>
      <c r="CI42" s="534"/>
      <c r="CJ42" s="534"/>
      <c r="CK42" s="534"/>
      <c r="CL42" s="534"/>
      <c r="CM42" s="534"/>
      <c r="CN42" s="534"/>
      <c r="CO42" s="534"/>
      <c r="CP42" s="534"/>
      <c r="CQ42" s="534"/>
      <c r="CR42" s="534"/>
      <c r="CS42" s="534"/>
      <c r="CT42" s="534"/>
      <c r="CU42" s="534"/>
      <c r="CV42" s="534"/>
      <c r="CW42" s="534"/>
      <c r="CX42" s="534"/>
      <c r="CY42" s="534"/>
      <c r="CZ42" s="534"/>
      <c r="DA42" s="534"/>
      <c r="DB42" s="534"/>
      <c r="DC42" s="534"/>
      <c r="DD42" s="534"/>
      <c r="DE42" s="534"/>
      <c r="DF42" s="534"/>
      <c r="DG42" s="534"/>
      <c r="DH42" s="534"/>
      <c r="DI42" s="534"/>
      <c r="DJ42" s="534"/>
      <c r="DK42" s="534"/>
      <c r="DL42" s="534"/>
      <c r="DM42" s="534"/>
      <c r="DN42" s="534"/>
      <c r="DO42" s="534"/>
      <c r="DP42" s="534"/>
      <c r="DQ42" s="534"/>
      <c r="DR42" s="534"/>
      <c r="DS42" s="534"/>
      <c r="DT42" s="534"/>
      <c r="DU42" s="534"/>
      <c r="DV42" s="534"/>
      <c r="DW42" s="534"/>
      <c r="DX42" s="534"/>
      <c r="DY42" s="534"/>
      <c r="DZ42" s="534"/>
      <c r="EA42" s="534"/>
      <c r="EB42" s="534"/>
      <c r="EC42" s="534"/>
      <c r="ED42" s="534"/>
      <c r="EE42" s="534"/>
      <c r="EF42" s="534"/>
      <c r="EG42" s="534"/>
      <c r="EH42" s="534"/>
      <c r="EI42" s="534"/>
      <c r="EJ42" s="534"/>
      <c r="EK42" s="534"/>
      <c r="EL42" s="534"/>
      <c r="EM42" s="534"/>
      <c r="EN42" s="534"/>
      <c r="EO42" s="534"/>
      <c r="EP42" s="534"/>
      <c r="EQ42" s="534"/>
      <c r="ER42" s="534"/>
      <c r="ES42" s="534"/>
      <c r="ET42" s="534"/>
      <c r="EU42" s="534"/>
      <c r="EV42" s="534"/>
      <c r="EW42" s="534"/>
      <c r="EX42" s="534"/>
      <c r="EY42" s="534"/>
      <c r="EZ42" s="534"/>
      <c r="FA42" s="534"/>
      <c r="FB42" s="534"/>
      <c r="FC42" s="534"/>
      <c r="FD42" s="534"/>
      <c r="FE42" s="534"/>
      <c r="FF42" s="534"/>
      <c r="FG42" s="534"/>
      <c r="FH42" s="534"/>
      <c r="FI42" s="534"/>
      <c r="FJ42" s="534"/>
      <c r="FK42" s="534"/>
      <c r="FL42" s="534"/>
      <c r="FM42" s="534"/>
      <c r="FN42" s="534"/>
      <c r="FO42" s="534"/>
      <c r="FP42" s="534"/>
      <c r="FQ42" s="534"/>
      <c r="FR42" s="534"/>
      <c r="FS42" s="534"/>
      <c r="FT42" s="534"/>
      <c r="FU42" s="534"/>
      <c r="FV42" s="534"/>
      <c r="FW42" s="534"/>
      <c r="FX42" s="534"/>
      <c r="FY42" s="534"/>
      <c r="FZ42" s="534"/>
      <c r="GA42" s="534"/>
      <c r="GB42" s="534"/>
      <c r="GC42" s="534"/>
      <c r="GD42" s="534"/>
      <c r="GE42" s="534"/>
      <c r="GF42" s="534"/>
      <c r="GG42" s="534"/>
      <c r="GH42" s="534"/>
      <c r="GI42" s="534"/>
      <c r="GJ42" s="534"/>
      <c r="GK42" s="534"/>
      <c r="GL42" s="534"/>
      <c r="GM42" s="534"/>
      <c r="GN42" s="534"/>
      <c r="GO42" s="534"/>
      <c r="GP42" s="534"/>
      <c r="GQ42" s="534"/>
      <c r="GR42" s="534"/>
      <c r="GS42" s="534"/>
      <c r="GT42" s="534"/>
      <c r="GU42" s="534"/>
      <c r="GV42" s="534"/>
      <c r="GW42" s="534"/>
      <c r="GX42" s="534"/>
      <c r="GY42" s="534"/>
      <c r="GZ42" s="534"/>
      <c r="HA42" s="534"/>
      <c r="HB42" s="534"/>
      <c r="HC42" s="534"/>
      <c r="HD42" s="534"/>
      <c r="HE42" s="534"/>
      <c r="HF42" s="534"/>
      <c r="HG42" s="534"/>
      <c r="HH42" s="534"/>
      <c r="HI42" s="534"/>
      <c r="HJ42" s="534"/>
      <c r="HK42" s="534"/>
      <c r="HL42" s="534"/>
      <c r="HM42" s="534"/>
      <c r="HN42" s="534"/>
      <c r="HO42" s="534"/>
      <c r="HP42" s="534"/>
      <c r="HQ42" s="534"/>
      <c r="HR42" s="534"/>
      <c r="HS42" s="534"/>
      <c r="HT42" s="534"/>
      <c r="HU42" s="534"/>
      <c r="HV42" s="534"/>
      <c r="HW42" s="534"/>
      <c r="HX42" s="534"/>
      <c r="HY42" s="534"/>
      <c r="HZ42" s="534"/>
      <c r="IA42" s="534"/>
      <c r="IB42" s="534"/>
      <c r="IC42" s="534"/>
      <c r="ID42" s="534"/>
      <c r="IE42" s="534"/>
      <c r="IF42" s="534"/>
      <c r="IG42" s="534"/>
      <c r="IH42" s="534"/>
      <c r="II42" s="534"/>
      <c r="IJ42" s="534"/>
      <c r="IK42" s="534"/>
      <c r="IL42" s="534"/>
      <c r="IM42" s="534"/>
      <c r="IN42" s="534"/>
      <c r="IO42" s="534"/>
      <c r="IP42" s="534"/>
      <c r="IQ42" s="534"/>
      <c r="IR42" s="534"/>
      <c r="IS42" s="534"/>
      <c r="IT42" s="534"/>
      <c r="IU42" s="534"/>
    </row>
    <row r="43" spans="1:255" s="535" customFormat="1" ht="31.5">
      <c r="A43" s="569" t="s">
        <v>83</v>
      </c>
      <c r="B43" s="570">
        <f>B31</f>
        <v>11894488456.900002</v>
      </c>
      <c r="C43" s="570">
        <f>C31</f>
        <v>178417326853.5</v>
      </c>
      <c r="D43" s="570">
        <f>D31</f>
        <v>47577953827.599998</v>
      </c>
      <c r="E43" s="578"/>
      <c r="F43" s="539"/>
      <c r="G43" s="534"/>
      <c r="H43" s="534"/>
      <c r="I43" s="534"/>
      <c r="J43" s="571">
        <f>7.5%*D43</f>
        <v>3568346537.0699997</v>
      </c>
      <c r="K43" s="534"/>
      <c r="L43" s="534"/>
      <c r="M43" s="534"/>
      <c r="N43" s="534"/>
      <c r="O43" s="534"/>
      <c r="P43" s="534"/>
      <c r="Q43" s="534"/>
      <c r="R43" s="534"/>
      <c r="S43" s="534"/>
      <c r="T43" s="534"/>
      <c r="U43" s="534"/>
      <c r="V43" s="534"/>
      <c r="W43" s="534"/>
      <c r="X43" s="534"/>
      <c r="Y43" s="534"/>
      <c r="Z43" s="534"/>
      <c r="AA43" s="534"/>
      <c r="AB43" s="534"/>
      <c r="AC43" s="534"/>
      <c r="AD43" s="534"/>
      <c r="AE43" s="534"/>
      <c r="AF43" s="534"/>
      <c r="AG43" s="534"/>
      <c r="AH43" s="534"/>
      <c r="AI43" s="534"/>
      <c r="AJ43" s="534"/>
      <c r="AK43" s="534"/>
      <c r="AL43" s="534"/>
      <c r="AM43" s="534"/>
      <c r="AN43" s="534"/>
      <c r="AO43" s="534"/>
      <c r="AP43" s="534"/>
      <c r="AQ43" s="534"/>
      <c r="AR43" s="534"/>
      <c r="AS43" s="534"/>
      <c r="AT43" s="534"/>
      <c r="AU43" s="534"/>
      <c r="AV43" s="534"/>
      <c r="AW43" s="534"/>
      <c r="AX43" s="534"/>
      <c r="AY43" s="534"/>
      <c r="AZ43" s="534"/>
      <c r="BA43" s="534"/>
      <c r="BB43" s="534"/>
      <c r="BC43" s="534"/>
      <c r="BD43" s="534"/>
      <c r="BE43" s="534"/>
      <c r="BF43" s="534"/>
      <c r="BG43" s="534"/>
      <c r="BH43" s="534"/>
      <c r="BI43" s="534"/>
      <c r="BJ43" s="534"/>
      <c r="BK43" s="534"/>
      <c r="BL43" s="534"/>
      <c r="BM43" s="534"/>
      <c r="BN43" s="534"/>
      <c r="BO43" s="534"/>
      <c r="BP43" s="534"/>
      <c r="BQ43" s="534"/>
      <c r="BR43" s="534"/>
      <c r="BS43" s="534"/>
      <c r="BT43" s="534"/>
      <c r="BU43" s="534"/>
      <c r="BV43" s="534"/>
      <c r="BW43" s="534"/>
      <c r="BX43" s="534"/>
      <c r="BY43" s="534"/>
      <c r="BZ43" s="534"/>
      <c r="CA43" s="534"/>
      <c r="CB43" s="534"/>
      <c r="CC43" s="534"/>
      <c r="CD43" s="534"/>
      <c r="CE43" s="534"/>
      <c r="CF43" s="534"/>
      <c r="CG43" s="534"/>
      <c r="CH43" s="534"/>
      <c r="CI43" s="534"/>
      <c r="CJ43" s="534"/>
      <c r="CK43" s="534"/>
      <c r="CL43" s="534"/>
      <c r="CM43" s="534"/>
      <c r="CN43" s="534"/>
      <c r="CO43" s="534"/>
      <c r="CP43" s="534"/>
      <c r="CQ43" s="534"/>
      <c r="CR43" s="534"/>
      <c r="CS43" s="534"/>
      <c r="CT43" s="534"/>
      <c r="CU43" s="534"/>
      <c r="CV43" s="534"/>
      <c r="CW43" s="534"/>
      <c r="CX43" s="534"/>
      <c r="CY43" s="534"/>
      <c r="CZ43" s="534"/>
      <c r="DA43" s="534"/>
      <c r="DB43" s="534"/>
      <c r="DC43" s="534"/>
      <c r="DD43" s="534"/>
      <c r="DE43" s="534"/>
      <c r="DF43" s="534"/>
      <c r="DG43" s="534"/>
      <c r="DH43" s="534"/>
      <c r="DI43" s="534"/>
      <c r="DJ43" s="534"/>
      <c r="DK43" s="534"/>
      <c r="DL43" s="534"/>
      <c r="DM43" s="534"/>
      <c r="DN43" s="534"/>
      <c r="DO43" s="534"/>
      <c r="DP43" s="534"/>
      <c r="DQ43" s="534"/>
      <c r="DR43" s="534"/>
      <c r="DS43" s="534"/>
      <c r="DT43" s="534"/>
      <c r="DU43" s="534"/>
      <c r="DV43" s="534"/>
      <c r="DW43" s="534"/>
      <c r="DX43" s="534"/>
      <c r="DY43" s="534"/>
      <c r="DZ43" s="534"/>
      <c r="EA43" s="534"/>
      <c r="EB43" s="534"/>
      <c r="EC43" s="534"/>
      <c r="ED43" s="534"/>
      <c r="EE43" s="534"/>
      <c r="EF43" s="534"/>
      <c r="EG43" s="534"/>
      <c r="EH43" s="534"/>
      <c r="EI43" s="534"/>
      <c r="EJ43" s="534"/>
      <c r="EK43" s="534"/>
      <c r="EL43" s="534"/>
      <c r="EM43" s="534"/>
      <c r="EN43" s="534"/>
      <c r="EO43" s="534"/>
      <c r="EP43" s="534"/>
      <c r="EQ43" s="534"/>
      <c r="ER43" s="534"/>
      <c r="ES43" s="534"/>
      <c r="ET43" s="534"/>
      <c r="EU43" s="534"/>
      <c r="EV43" s="534"/>
      <c r="EW43" s="534"/>
      <c r="EX43" s="534"/>
      <c r="EY43" s="534"/>
      <c r="EZ43" s="534"/>
      <c r="FA43" s="534"/>
      <c r="FB43" s="534"/>
      <c r="FC43" s="534"/>
      <c r="FD43" s="534"/>
      <c r="FE43" s="534"/>
      <c r="FF43" s="534"/>
      <c r="FG43" s="534"/>
      <c r="FH43" s="534"/>
      <c r="FI43" s="534"/>
      <c r="FJ43" s="534"/>
      <c r="FK43" s="534"/>
      <c r="FL43" s="534"/>
      <c r="FM43" s="534"/>
      <c r="FN43" s="534"/>
      <c r="FO43" s="534"/>
      <c r="FP43" s="534"/>
      <c r="FQ43" s="534"/>
      <c r="FR43" s="534"/>
      <c r="FS43" s="534"/>
      <c r="FT43" s="534"/>
      <c r="FU43" s="534"/>
      <c r="FV43" s="534"/>
      <c r="FW43" s="534"/>
      <c r="FX43" s="534"/>
      <c r="FY43" s="534"/>
      <c r="FZ43" s="534"/>
      <c r="GA43" s="534"/>
      <c r="GB43" s="534"/>
      <c r="GC43" s="534"/>
      <c r="GD43" s="534"/>
      <c r="GE43" s="534"/>
      <c r="GF43" s="534"/>
      <c r="GG43" s="534"/>
      <c r="GH43" s="534"/>
      <c r="GI43" s="534"/>
      <c r="GJ43" s="534"/>
      <c r="GK43" s="534"/>
      <c r="GL43" s="534"/>
      <c r="GM43" s="534"/>
      <c r="GN43" s="534"/>
      <c r="GO43" s="534"/>
      <c r="GP43" s="534"/>
      <c r="GQ43" s="534"/>
      <c r="GR43" s="534"/>
      <c r="GS43" s="534"/>
      <c r="GT43" s="534"/>
      <c r="GU43" s="534"/>
      <c r="GV43" s="534"/>
      <c r="GW43" s="534"/>
      <c r="GX43" s="534"/>
      <c r="GY43" s="534"/>
      <c r="GZ43" s="534"/>
      <c r="HA43" s="534"/>
      <c r="HB43" s="534"/>
      <c r="HC43" s="534"/>
      <c r="HD43" s="534"/>
      <c r="HE43" s="534"/>
      <c r="HF43" s="534"/>
      <c r="HG43" s="534"/>
      <c r="HH43" s="534"/>
      <c r="HI43" s="534"/>
      <c r="HJ43" s="534"/>
      <c r="HK43" s="534"/>
      <c r="HL43" s="534"/>
      <c r="HM43" s="534"/>
      <c r="HN43" s="534"/>
      <c r="HO43" s="534"/>
      <c r="HP43" s="534"/>
      <c r="HQ43" s="534"/>
      <c r="HR43" s="534"/>
      <c r="HS43" s="534"/>
      <c r="HT43" s="534"/>
      <c r="HU43" s="534"/>
      <c r="HV43" s="534"/>
      <c r="HW43" s="534"/>
      <c r="HX43" s="534"/>
      <c r="HY43" s="534"/>
      <c r="HZ43" s="534"/>
      <c r="IA43" s="534"/>
      <c r="IB43" s="534"/>
      <c r="IC43" s="534"/>
      <c r="ID43" s="534"/>
      <c r="IE43" s="534"/>
      <c r="IF43" s="534"/>
      <c r="IG43" s="534"/>
      <c r="IH43" s="534"/>
      <c r="II43" s="534"/>
      <c r="IJ43" s="534"/>
      <c r="IK43" s="534"/>
      <c r="IL43" s="534"/>
      <c r="IM43" s="534"/>
      <c r="IN43" s="534"/>
      <c r="IO43" s="534"/>
      <c r="IP43" s="534"/>
      <c r="IQ43" s="534"/>
      <c r="IR43" s="534"/>
      <c r="IS43" s="534"/>
      <c r="IT43" s="534"/>
      <c r="IU43" s="534"/>
    </row>
    <row r="44" spans="1:255" s="535" customFormat="1" ht="15.75">
      <c r="A44" s="569" t="s">
        <v>531</v>
      </c>
      <c r="B44" s="572">
        <f>B38</f>
        <v>1.0427511217310323</v>
      </c>
      <c r="C44" s="572">
        <f>B38</f>
        <v>1.0427511217310323</v>
      </c>
      <c r="D44" s="572">
        <f>B38</f>
        <v>1.0427511217310323</v>
      </c>
      <c r="E44" s="579"/>
      <c r="F44" s="539"/>
      <c r="G44" s="534"/>
      <c r="H44" s="534"/>
      <c r="I44" s="534"/>
      <c r="J44" s="534"/>
      <c r="K44" s="534"/>
      <c r="L44" s="534"/>
      <c r="M44" s="534"/>
      <c r="N44" s="534"/>
      <c r="O44" s="534"/>
      <c r="P44" s="534"/>
      <c r="Q44" s="534"/>
      <c r="R44" s="534"/>
      <c r="S44" s="534"/>
      <c r="T44" s="534"/>
      <c r="U44" s="534"/>
      <c r="V44" s="534"/>
      <c r="W44" s="534"/>
      <c r="X44" s="534"/>
      <c r="Y44" s="534"/>
      <c r="Z44" s="534"/>
      <c r="AA44" s="534"/>
      <c r="AB44" s="534"/>
      <c r="AC44" s="534"/>
      <c r="AD44" s="534"/>
      <c r="AE44" s="534"/>
      <c r="AF44" s="534"/>
      <c r="AG44" s="534"/>
      <c r="AH44" s="534"/>
      <c r="AI44" s="534"/>
      <c r="AJ44" s="534"/>
      <c r="AK44" s="534"/>
      <c r="AL44" s="534"/>
      <c r="AM44" s="534"/>
      <c r="AN44" s="534"/>
      <c r="AO44" s="534"/>
      <c r="AP44" s="534"/>
      <c r="AQ44" s="534"/>
      <c r="AR44" s="534"/>
      <c r="AS44" s="534"/>
      <c r="AT44" s="534"/>
      <c r="AU44" s="534"/>
      <c r="AV44" s="534"/>
      <c r="AW44" s="534"/>
      <c r="AX44" s="534"/>
      <c r="AY44" s="534"/>
      <c r="AZ44" s="534"/>
      <c r="BA44" s="534"/>
      <c r="BB44" s="534"/>
      <c r="BC44" s="534"/>
      <c r="BD44" s="534"/>
      <c r="BE44" s="534"/>
      <c r="BF44" s="534"/>
      <c r="BG44" s="534"/>
      <c r="BH44" s="534"/>
      <c r="BI44" s="534"/>
      <c r="BJ44" s="534"/>
      <c r="BK44" s="534"/>
      <c r="BL44" s="534"/>
      <c r="BM44" s="534"/>
      <c r="BN44" s="534"/>
      <c r="BO44" s="534"/>
      <c r="BP44" s="534"/>
      <c r="BQ44" s="534"/>
      <c r="BR44" s="534"/>
      <c r="BS44" s="534"/>
      <c r="BT44" s="534"/>
      <c r="BU44" s="534"/>
      <c r="BV44" s="534"/>
      <c r="BW44" s="534"/>
      <c r="BX44" s="534"/>
      <c r="BY44" s="534"/>
      <c r="BZ44" s="534"/>
      <c r="CA44" s="534"/>
      <c r="CB44" s="534"/>
      <c r="CC44" s="534"/>
      <c r="CD44" s="534"/>
      <c r="CE44" s="534"/>
      <c r="CF44" s="534"/>
      <c r="CG44" s="534"/>
      <c r="CH44" s="534"/>
      <c r="CI44" s="534"/>
      <c r="CJ44" s="534"/>
      <c r="CK44" s="534"/>
      <c r="CL44" s="534"/>
      <c r="CM44" s="534"/>
      <c r="CN44" s="534"/>
      <c r="CO44" s="534"/>
      <c r="CP44" s="534"/>
      <c r="CQ44" s="534"/>
      <c r="CR44" s="534"/>
      <c r="CS44" s="534"/>
      <c r="CT44" s="534"/>
      <c r="CU44" s="534"/>
      <c r="CV44" s="534"/>
      <c r="CW44" s="534"/>
      <c r="CX44" s="534"/>
      <c r="CY44" s="534"/>
      <c r="CZ44" s="534"/>
      <c r="DA44" s="534"/>
      <c r="DB44" s="534"/>
      <c r="DC44" s="534"/>
      <c r="DD44" s="534"/>
      <c r="DE44" s="534"/>
      <c r="DF44" s="534"/>
      <c r="DG44" s="534"/>
      <c r="DH44" s="534"/>
      <c r="DI44" s="534"/>
      <c r="DJ44" s="534"/>
      <c r="DK44" s="534"/>
      <c r="DL44" s="534"/>
      <c r="DM44" s="534"/>
      <c r="DN44" s="534"/>
      <c r="DO44" s="534"/>
      <c r="DP44" s="534"/>
      <c r="DQ44" s="534"/>
      <c r="DR44" s="534"/>
      <c r="DS44" s="534"/>
      <c r="DT44" s="534"/>
      <c r="DU44" s="534"/>
      <c r="DV44" s="534"/>
      <c r="DW44" s="534"/>
      <c r="DX44" s="534"/>
      <c r="DY44" s="534"/>
      <c r="DZ44" s="534"/>
      <c r="EA44" s="534"/>
      <c r="EB44" s="534"/>
      <c r="EC44" s="534"/>
      <c r="ED44" s="534"/>
      <c r="EE44" s="534"/>
      <c r="EF44" s="534"/>
      <c r="EG44" s="534"/>
      <c r="EH44" s="534"/>
      <c r="EI44" s="534"/>
      <c r="EJ44" s="534"/>
      <c r="EK44" s="534"/>
      <c r="EL44" s="534"/>
      <c r="EM44" s="534"/>
      <c r="EN44" s="534"/>
      <c r="EO44" s="534"/>
      <c r="EP44" s="534"/>
      <c r="EQ44" s="534"/>
      <c r="ER44" s="534"/>
      <c r="ES44" s="534"/>
      <c r="ET44" s="534"/>
      <c r="EU44" s="534"/>
      <c r="EV44" s="534"/>
      <c r="EW44" s="534"/>
      <c r="EX44" s="534"/>
      <c r="EY44" s="534"/>
      <c r="EZ44" s="534"/>
      <c r="FA44" s="534"/>
      <c r="FB44" s="534"/>
      <c r="FC44" s="534"/>
      <c r="FD44" s="534"/>
      <c r="FE44" s="534"/>
      <c r="FF44" s="534"/>
      <c r="FG44" s="534"/>
      <c r="FH44" s="534"/>
      <c r="FI44" s="534"/>
      <c r="FJ44" s="534"/>
      <c r="FK44" s="534"/>
      <c r="FL44" s="534"/>
      <c r="FM44" s="534"/>
      <c r="FN44" s="534"/>
      <c r="FO44" s="534"/>
      <c r="FP44" s="534"/>
      <c r="FQ44" s="534"/>
      <c r="FR44" s="534"/>
      <c r="FS44" s="534"/>
      <c r="FT44" s="534"/>
      <c r="FU44" s="534"/>
      <c r="FV44" s="534"/>
      <c r="FW44" s="534"/>
      <c r="FX44" s="534"/>
      <c r="FY44" s="534"/>
      <c r="FZ44" s="534"/>
      <c r="GA44" s="534"/>
      <c r="GB44" s="534"/>
      <c r="GC44" s="534"/>
      <c r="GD44" s="534"/>
      <c r="GE44" s="534"/>
      <c r="GF44" s="534"/>
      <c r="GG44" s="534"/>
      <c r="GH44" s="534"/>
      <c r="GI44" s="534"/>
      <c r="GJ44" s="534"/>
      <c r="GK44" s="534"/>
      <c r="GL44" s="534"/>
      <c r="GM44" s="534"/>
      <c r="GN44" s="534"/>
      <c r="GO44" s="534"/>
      <c r="GP44" s="534"/>
      <c r="GQ44" s="534"/>
      <c r="GR44" s="534"/>
      <c r="GS44" s="534"/>
      <c r="GT44" s="534"/>
      <c r="GU44" s="534"/>
      <c r="GV44" s="534"/>
      <c r="GW44" s="534"/>
      <c r="GX44" s="534"/>
      <c r="GY44" s="534"/>
      <c r="GZ44" s="534"/>
      <c r="HA44" s="534"/>
      <c r="HB44" s="534"/>
      <c r="HC44" s="534"/>
      <c r="HD44" s="534"/>
      <c r="HE44" s="534"/>
      <c r="HF44" s="534"/>
      <c r="HG44" s="534"/>
      <c r="HH44" s="534"/>
      <c r="HI44" s="534"/>
      <c r="HJ44" s="534"/>
      <c r="HK44" s="534"/>
      <c r="HL44" s="534"/>
      <c r="HM44" s="534"/>
      <c r="HN44" s="534"/>
      <c r="HO44" s="534"/>
      <c r="HP44" s="534"/>
      <c r="HQ44" s="534"/>
      <c r="HR44" s="534"/>
      <c r="HS44" s="534"/>
      <c r="HT44" s="534"/>
      <c r="HU44" s="534"/>
      <c r="HV44" s="534"/>
      <c r="HW44" s="534"/>
      <c r="HX44" s="534"/>
      <c r="HY44" s="534"/>
      <c r="HZ44" s="534"/>
      <c r="IA44" s="534"/>
      <c r="IB44" s="534"/>
      <c r="IC44" s="534"/>
      <c r="ID44" s="534"/>
      <c r="IE44" s="534"/>
      <c r="IF44" s="534"/>
      <c r="IG44" s="534"/>
      <c r="IH44" s="534"/>
      <c r="II44" s="534"/>
      <c r="IJ44" s="534"/>
      <c r="IK44" s="534"/>
      <c r="IL44" s="534"/>
      <c r="IM44" s="534"/>
      <c r="IN44" s="534"/>
      <c r="IO44" s="534"/>
      <c r="IP44" s="534"/>
      <c r="IQ44" s="534"/>
      <c r="IR44" s="534"/>
      <c r="IS44" s="534"/>
      <c r="IT44" s="534"/>
      <c r="IU44" s="534"/>
    </row>
    <row r="45" spans="1:255" s="535" customFormat="1" ht="31.5">
      <c r="A45" s="569" t="s">
        <v>86</v>
      </c>
      <c r="B45" s="570">
        <f>B43*(B44^1-1)</f>
        <v>508502723.94929111</v>
      </c>
      <c r="C45" s="570">
        <f>C43*(C44^1-1)</f>
        <v>7627540859.2393656</v>
      </c>
      <c r="D45" s="570">
        <f>D43*(D44^2-1)</f>
        <v>4154978039.0028005</v>
      </c>
      <c r="E45" s="578"/>
      <c r="F45" s="539"/>
      <c r="G45" s="534"/>
      <c r="H45" s="534"/>
      <c r="I45" s="534"/>
      <c r="J45" s="571">
        <f>D43*11%</f>
        <v>5233574921.0360003</v>
      </c>
      <c r="K45" s="534"/>
      <c r="L45" s="534"/>
      <c r="M45" s="534"/>
      <c r="N45" s="534"/>
      <c r="O45" s="534"/>
      <c r="P45" s="534"/>
      <c r="Q45" s="534"/>
      <c r="R45" s="534"/>
      <c r="S45" s="534"/>
      <c r="T45" s="534"/>
      <c r="U45" s="534"/>
      <c r="V45" s="534"/>
      <c r="W45" s="534"/>
      <c r="X45" s="534"/>
      <c r="Y45" s="534"/>
      <c r="Z45" s="534"/>
      <c r="AA45" s="534"/>
      <c r="AB45" s="534"/>
      <c r="AC45" s="534"/>
      <c r="AD45" s="534"/>
      <c r="AE45" s="534"/>
      <c r="AF45" s="534"/>
      <c r="AG45" s="534"/>
      <c r="AH45" s="534"/>
      <c r="AI45" s="534"/>
      <c r="AJ45" s="534"/>
      <c r="AK45" s="534"/>
      <c r="AL45" s="534"/>
      <c r="AM45" s="534"/>
      <c r="AN45" s="534"/>
      <c r="AO45" s="534"/>
      <c r="AP45" s="534"/>
      <c r="AQ45" s="534"/>
      <c r="AR45" s="534"/>
      <c r="AS45" s="534"/>
      <c r="AT45" s="534"/>
      <c r="AU45" s="534"/>
      <c r="AV45" s="534"/>
      <c r="AW45" s="534"/>
      <c r="AX45" s="534"/>
      <c r="AY45" s="534"/>
      <c r="AZ45" s="534"/>
      <c r="BA45" s="534"/>
      <c r="BB45" s="534"/>
      <c r="BC45" s="534"/>
      <c r="BD45" s="534"/>
      <c r="BE45" s="534"/>
      <c r="BF45" s="534"/>
      <c r="BG45" s="534"/>
      <c r="BH45" s="534"/>
      <c r="BI45" s="534"/>
      <c r="BJ45" s="534"/>
      <c r="BK45" s="534"/>
      <c r="BL45" s="534"/>
      <c r="BM45" s="534"/>
      <c r="BN45" s="534"/>
      <c r="BO45" s="534"/>
      <c r="BP45" s="534"/>
      <c r="BQ45" s="534"/>
      <c r="BR45" s="534"/>
      <c r="BS45" s="534"/>
      <c r="BT45" s="534"/>
      <c r="BU45" s="534"/>
      <c r="BV45" s="534"/>
      <c r="BW45" s="534"/>
      <c r="BX45" s="534"/>
      <c r="BY45" s="534"/>
      <c r="BZ45" s="534"/>
      <c r="CA45" s="534"/>
      <c r="CB45" s="534"/>
      <c r="CC45" s="534"/>
      <c r="CD45" s="534"/>
      <c r="CE45" s="534"/>
      <c r="CF45" s="534"/>
      <c r="CG45" s="534"/>
      <c r="CH45" s="534"/>
      <c r="CI45" s="534"/>
      <c r="CJ45" s="534"/>
      <c r="CK45" s="534"/>
      <c r="CL45" s="534"/>
      <c r="CM45" s="534"/>
      <c r="CN45" s="534"/>
      <c r="CO45" s="534"/>
      <c r="CP45" s="534"/>
      <c r="CQ45" s="534"/>
      <c r="CR45" s="534"/>
      <c r="CS45" s="534"/>
      <c r="CT45" s="534"/>
      <c r="CU45" s="534"/>
      <c r="CV45" s="534"/>
      <c r="CW45" s="534"/>
      <c r="CX45" s="534"/>
      <c r="CY45" s="534"/>
      <c r="CZ45" s="534"/>
      <c r="DA45" s="534"/>
      <c r="DB45" s="534"/>
      <c r="DC45" s="534"/>
      <c r="DD45" s="534"/>
      <c r="DE45" s="534"/>
      <c r="DF45" s="534"/>
      <c r="DG45" s="534"/>
      <c r="DH45" s="534"/>
      <c r="DI45" s="534"/>
      <c r="DJ45" s="534"/>
      <c r="DK45" s="534"/>
      <c r="DL45" s="534"/>
      <c r="DM45" s="534"/>
      <c r="DN45" s="534"/>
      <c r="DO45" s="534"/>
      <c r="DP45" s="534"/>
      <c r="DQ45" s="534"/>
      <c r="DR45" s="534"/>
      <c r="DS45" s="534"/>
      <c r="DT45" s="534"/>
      <c r="DU45" s="534"/>
      <c r="DV45" s="534"/>
      <c r="DW45" s="534"/>
      <c r="DX45" s="534"/>
      <c r="DY45" s="534"/>
      <c r="DZ45" s="534"/>
      <c r="EA45" s="534"/>
      <c r="EB45" s="534"/>
      <c r="EC45" s="534"/>
      <c r="ED45" s="534"/>
      <c r="EE45" s="534"/>
      <c r="EF45" s="534"/>
      <c r="EG45" s="534"/>
      <c r="EH45" s="534"/>
      <c r="EI45" s="534"/>
      <c r="EJ45" s="534"/>
      <c r="EK45" s="534"/>
      <c r="EL45" s="534"/>
      <c r="EM45" s="534"/>
      <c r="EN45" s="534"/>
      <c r="EO45" s="534"/>
      <c r="EP45" s="534"/>
      <c r="EQ45" s="534"/>
      <c r="ER45" s="534"/>
      <c r="ES45" s="534"/>
      <c r="ET45" s="534"/>
      <c r="EU45" s="534"/>
      <c r="EV45" s="534"/>
      <c r="EW45" s="534"/>
      <c r="EX45" s="534"/>
      <c r="EY45" s="534"/>
      <c r="EZ45" s="534"/>
      <c r="FA45" s="534"/>
      <c r="FB45" s="534"/>
      <c r="FC45" s="534"/>
      <c r="FD45" s="534"/>
      <c r="FE45" s="534"/>
      <c r="FF45" s="534"/>
      <c r="FG45" s="534"/>
      <c r="FH45" s="534"/>
      <c r="FI45" s="534"/>
      <c r="FJ45" s="534"/>
      <c r="FK45" s="534"/>
      <c r="FL45" s="534"/>
      <c r="FM45" s="534"/>
      <c r="FN45" s="534"/>
      <c r="FO45" s="534"/>
      <c r="FP45" s="534"/>
      <c r="FQ45" s="534"/>
      <c r="FR45" s="534"/>
      <c r="FS45" s="534"/>
      <c r="FT45" s="534"/>
      <c r="FU45" s="534"/>
      <c r="FV45" s="534"/>
      <c r="FW45" s="534"/>
      <c r="FX45" s="534"/>
      <c r="FY45" s="534"/>
      <c r="FZ45" s="534"/>
      <c r="GA45" s="534"/>
      <c r="GB45" s="534"/>
      <c r="GC45" s="534"/>
      <c r="GD45" s="534"/>
      <c r="GE45" s="534"/>
      <c r="GF45" s="534"/>
      <c r="GG45" s="534"/>
      <c r="GH45" s="534"/>
      <c r="GI45" s="534"/>
      <c r="GJ45" s="534"/>
      <c r="GK45" s="534"/>
      <c r="GL45" s="534"/>
      <c r="GM45" s="534"/>
      <c r="GN45" s="534"/>
      <c r="GO45" s="534"/>
      <c r="GP45" s="534"/>
      <c r="GQ45" s="534"/>
      <c r="GR45" s="534"/>
      <c r="GS45" s="534"/>
      <c r="GT45" s="534"/>
      <c r="GU45" s="534"/>
      <c r="GV45" s="534"/>
      <c r="GW45" s="534"/>
      <c r="GX45" s="534"/>
      <c r="GY45" s="534"/>
      <c r="GZ45" s="534"/>
      <c r="HA45" s="534"/>
      <c r="HB45" s="534"/>
      <c r="HC45" s="534"/>
      <c r="HD45" s="534"/>
      <c r="HE45" s="534"/>
      <c r="HF45" s="534"/>
      <c r="HG45" s="534"/>
      <c r="HH45" s="534"/>
      <c r="HI45" s="534"/>
      <c r="HJ45" s="534"/>
      <c r="HK45" s="534"/>
      <c r="HL45" s="534"/>
      <c r="HM45" s="534"/>
      <c r="HN45" s="534"/>
      <c r="HO45" s="534"/>
      <c r="HP45" s="534"/>
      <c r="HQ45" s="534"/>
      <c r="HR45" s="534"/>
      <c r="HS45" s="534"/>
      <c r="HT45" s="534"/>
      <c r="HU45" s="534"/>
      <c r="HV45" s="534"/>
      <c r="HW45" s="534"/>
      <c r="HX45" s="534"/>
      <c r="HY45" s="534"/>
      <c r="HZ45" s="534"/>
      <c r="IA45" s="534"/>
      <c r="IB45" s="534"/>
      <c r="IC45" s="534"/>
      <c r="ID45" s="534"/>
      <c r="IE45" s="534"/>
      <c r="IF45" s="534"/>
      <c r="IG45" s="534"/>
      <c r="IH45" s="534"/>
      <c r="II45" s="534"/>
      <c r="IJ45" s="534"/>
      <c r="IK45" s="534"/>
      <c r="IL45" s="534"/>
      <c r="IM45" s="534"/>
      <c r="IN45" s="534"/>
      <c r="IO45" s="534"/>
      <c r="IP45" s="534"/>
      <c r="IQ45" s="534"/>
      <c r="IR45" s="534"/>
      <c r="IS45" s="534"/>
      <c r="IT45" s="534"/>
      <c r="IU45" s="534"/>
    </row>
    <row r="46" spans="1:255" s="535" customFormat="1" ht="15.75">
      <c r="A46" s="569" t="s">
        <v>535</v>
      </c>
      <c r="B46" s="570">
        <f>B45</f>
        <v>508502723.94929111</v>
      </c>
      <c r="C46" s="570">
        <f>C45</f>
        <v>7627540859.2393656</v>
      </c>
      <c r="D46" s="570">
        <f>C45+D45+B45</f>
        <v>12291021622.191458</v>
      </c>
      <c r="E46" s="578"/>
      <c r="F46" s="539"/>
      <c r="G46" s="534"/>
      <c r="H46" s="534"/>
      <c r="I46" s="534"/>
      <c r="J46" s="534"/>
      <c r="K46" s="534"/>
      <c r="L46" s="534"/>
      <c r="M46" s="534"/>
      <c r="N46" s="534"/>
      <c r="O46" s="534"/>
      <c r="P46" s="534"/>
      <c r="Q46" s="534"/>
      <c r="R46" s="534"/>
      <c r="S46" s="534"/>
      <c r="T46" s="534"/>
      <c r="U46" s="534"/>
      <c r="V46" s="534"/>
      <c r="W46" s="534"/>
      <c r="X46" s="534"/>
      <c r="Y46" s="534"/>
      <c r="Z46" s="534"/>
      <c r="AA46" s="534"/>
      <c r="AB46" s="534"/>
      <c r="AC46" s="534"/>
      <c r="AD46" s="534"/>
      <c r="AE46" s="534"/>
      <c r="AF46" s="534"/>
      <c r="AG46" s="534"/>
      <c r="AH46" s="534"/>
      <c r="AI46" s="534"/>
      <c r="AJ46" s="534"/>
      <c r="AK46" s="534"/>
      <c r="AL46" s="534"/>
      <c r="AM46" s="534"/>
      <c r="AN46" s="534"/>
      <c r="AO46" s="534"/>
      <c r="AP46" s="534"/>
      <c r="AQ46" s="534"/>
      <c r="AR46" s="534"/>
      <c r="AS46" s="534"/>
      <c r="AT46" s="534"/>
      <c r="AU46" s="534"/>
      <c r="AV46" s="534"/>
      <c r="AW46" s="534"/>
      <c r="AX46" s="534"/>
      <c r="AY46" s="534"/>
      <c r="AZ46" s="534"/>
      <c r="BA46" s="534"/>
      <c r="BB46" s="534"/>
      <c r="BC46" s="534"/>
      <c r="BD46" s="534"/>
      <c r="BE46" s="534"/>
      <c r="BF46" s="534"/>
      <c r="BG46" s="534"/>
      <c r="BH46" s="534"/>
      <c r="BI46" s="534"/>
      <c r="BJ46" s="534"/>
      <c r="BK46" s="534"/>
      <c r="BL46" s="534"/>
      <c r="BM46" s="534"/>
      <c r="BN46" s="534"/>
      <c r="BO46" s="534"/>
      <c r="BP46" s="534"/>
      <c r="BQ46" s="534"/>
      <c r="BR46" s="534"/>
      <c r="BS46" s="534"/>
      <c r="BT46" s="534"/>
      <c r="BU46" s="534"/>
      <c r="BV46" s="534"/>
      <c r="BW46" s="534"/>
      <c r="BX46" s="534"/>
      <c r="BY46" s="534"/>
      <c r="BZ46" s="534"/>
      <c r="CA46" s="534"/>
      <c r="CB46" s="534"/>
      <c r="CC46" s="534"/>
      <c r="CD46" s="534"/>
      <c r="CE46" s="534"/>
      <c r="CF46" s="534"/>
      <c r="CG46" s="534"/>
      <c r="CH46" s="534"/>
      <c r="CI46" s="534"/>
      <c r="CJ46" s="534"/>
      <c r="CK46" s="534"/>
      <c r="CL46" s="534"/>
      <c r="CM46" s="534"/>
      <c r="CN46" s="534"/>
      <c r="CO46" s="534"/>
      <c r="CP46" s="534"/>
      <c r="CQ46" s="534"/>
      <c r="CR46" s="534"/>
      <c r="CS46" s="534"/>
      <c r="CT46" s="534"/>
      <c r="CU46" s="534"/>
      <c r="CV46" s="534"/>
      <c r="CW46" s="534"/>
      <c r="CX46" s="534"/>
      <c r="CY46" s="534"/>
      <c r="CZ46" s="534"/>
      <c r="DA46" s="534"/>
      <c r="DB46" s="534"/>
      <c r="DC46" s="534"/>
      <c r="DD46" s="534"/>
      <c r="DE46" s="534"/>
      <c r="DF46" s="534"/>
      <c r="DG46" s="534"/>
      <c r="DH46" s="534"/>
      <c r="DI46" s="534"/>
      <c r="DJ46" s="534"/>
      <c r="DK46" s="534"/>
      <c r="DL46" s="534"/>
      <c r="DM46" s="534"/>
      <c r="DN46" s="534"/>
      <c r="DO46" s="534"/>
      <c r="DP46" s="534"/>
      <c r="DQ46" s="534"/>
      <c r="DR46" s="534"/>
      <c r="DS46" s="534"/>
      <c r="DT46" s="534"/>
      <c r="DU46" s="534"/>
      <c r="DV46" s="534"/>
      <c r="DW46" s="534"/>
      <c r="DX46" s="534"/>
      <c r="DY46" s="534"/>
      <c r="DZ46" s="534"/>
      <c r="EA46" s="534"/>
      <c r="EB46" s="534"/>
      <c r="EC46" s="534"/>
      <c r="ED46" s="534"/>
      <c r="EE46" s="534"/>
      <c r="EF46" s="534"/>
      <c r="EG46" s="534"/>
      <c r="EH46" s="534"/>
      <c r="EI46" s="534"/>
      <c r="EJ46" s="534"/>
      <c r="EK46" s="534"/>
      <c r="EL46" s="534"/>
      <c r="EM46" s="534"/>
      <c r="EN46" s="534"/>
      <c r="EO46" s="534"/>
      <c r="EP46" s="534"/>
      <c r="EQ46" s="534"/>
      <c r="ER46" s="534"/>
      <c r="ES46" s="534"/>
      <c r="ET46" s="534"/>
      <c r="EU46" s="534"/>
      <c r="EV46" s="534"/>
      <c r="EW46" s="534"/>
      <c r="EX46" s="534"/>
      <c r="EY46" s="534"/>
      <c r="EZ46" s="534"/>
      <c r="FA46" s="534"/>
      <c r="FB46" s="534"/>
      <c r="FC46" s="534"/>
      <c r="FD46" s="534"/>
      <c r="FE46" s="534"/>
      <c r="FF46" s="534"/>
      <c r="FG46" s="534"/>
      <c r="FH46" s="534"/>
      <c r="FI46" s="534"/>
      <c r="FJ46" s="534"/>
      <c r="FK46" s="534"/>
      <c r="FL46" s="534"/>
      <c r="FM46" s="534"/>
      <c r="FN46" s="534"/>
      <c r="FO46" s="534"/>
      <c r="FP46" s="534"/>
      <c r="FQ46" s="534"/>
      <c r="FR46" s="534"/>
      <c r="FS46" s="534"/>
      <c r="FT46" s="534"/>
      <c r="FU46" s="534"/>
      <c r="FV46" s="534"/>
      <c r="FW46" s="534"/>
      <c r="FX46" s="534"/>
      <c r="FY46" s="534"/>
      <c r="FZ46" s="534"/>
      <c r="GA46" s="534"/>
      <c r="GB46" s="534"/>
      <c r="GC46" s="534"/>
      <c r="GD46" s="534"/>
      <c r="GE46" s="534"/>
      <c r="GF46" s="534"/>
      <c r="GG46" s="534"/>
      <c r="GH46" s="534"/>
      <c r="GI46" s="534"/>
      <c r="GJ46" s="534"/>
      <c r="GK46" s="534"/>
      <c r="GL46" s="534"/>
      <c r="GM46" s="534"/>
      <c r="GN46" s="534"/>
      <c r="GO46" s="534"/>
      <c r="GP46" s="534"/>
      <c r="GQ46" s="534"/>
      <c r="GR46" s="534"/>
      <c r="GS46" s="534"/>
      <c r="GT46" s="534"/>
      <c r="GU46" s="534"/>
      <c r="GV46" s="534"/>
      <c r="GW46" s="534"/>
      <c r="GX46" s="534"/>
      <c r="GY46" s="534"/>
      <c r="GZ46" s="534"/>
      <c r="HA46" s="534"/>
      <c r="HB46" s="534"/>
      <c r="HC46" s="534"/>
      <c r="HD46" s="534"/>
      <c r="HE46" s="534"/>
      <c r="HF46" s="534"/>
      <c r="HG46" s="534"/>
      <c r="HH46" s="534"/>
      <c r="HI46" s="534"/>
      <c r="HJ46" s="534"/>
      <c r="HK46" s="534"/>
      <c r="HL46" s="534"/>
      <c r="HM46" s="534"/>
      <c r="HN46" s="534"/>
      <c r="HO46" s="534"/>
      <c r="HP46" s="534"/>
      <c r="HQ46" s="534"/>
      <c r="HR46" s="534"/>
      <c r="HS46" s="534"/>
      <c r="HT46" s="534"/>
      <c r="HU46" s="534"/>
      <c r="HV46" s="534"/>
      <c r="HW46" s="534"/>
      <c r="HX46" s="534"/>
      <c r="HY46" s="534"/>
      <c r="HZ46" s="534"/>
      <c r="IA46" s="534"/>
      <c r="IB46" s="534"/>
      <c r="IC46" s="534"/>
      <c r="ID46" s="534"/>
      <c r="IE46" s="534"/>
      <c r="IF46" s="534"/>
      <c r="IG46" s="534"/>
      <c r="IH46" s="534"/>
      <c r="II46" s="534"/>
      <c r="IJ46" s="534"/>
      <c r="IK46" s="534"/>
      <c r="IL46" s="534"/>
      <c r="IM46" s="534"/>
      <c r="IN46" s="534"/>
      <c r="IO46" s="534"/>
      <c r="IP46" s="534"/>
      <c r="IQ46" s="534"/>
      <c r="IR46" s="534"/>
      <c r="IS46" s="534"/>
      <c r="IT46" s="534"/>
      <c r="IU46" s="534"/>
    </row>
    <row r="47" spans="1:255" s="573" customFormat="1" ht="15.75">
      <c r="A47" s="536" t="s">
        <v>536</v>
      </c>
      <c r="B47" s="536"/>
      <c r="D47" s="574">
        <f>D46</f>
        <v>12291021622.191458</v>
      </c>
      <c r="E47" s="573" t="s">
        <v>233</v>
      </c>
      <c r="G47" s="535"/>
      <c r="H47" s="535"/>
      <c r="I47" s="535"/>
      <c r="J47" s="535"/>
      <c r="K47" s="535"/>
      <c r="L47" s="535"/>
      <c r="M47" s="535"/>
      <c r="N47" s="535"/>
      <c r="O47" s="535"/>
      <c r="P47" s="535"/>
      <c r="Q47" s="535"/>
      <c r="R47" s="535"/>
      <c r="S47" s="535"/>
      <c r="T47" s="535"/>
      <c r="U47" s="535"/>
      <c r="V47" s="535"/>
      <c r="W47" s="535"/>
      <c r="X47" s="535"/>
      <c r="Y47" s="535"/>
      <c r="Z47" s="535"/>
      <c r="AA47" s="535"/>
      <c r="AB47" s="535"/>
      <c r="AC47" s="535"/>
      <c r="AD47" s="535"/>
      <c r="AE47" s="535"/>
      <c r="AF47" s="535"/>
      <c r="AG47" s="535"/>
      <c r="AH47" s="535"/>
      <c r="AI47" s="535"/>
      <c r="AJ47" s="535"/>
      <c r="AK47" s="535"/>
      <c r="AL47" s="535"/>
      <c r="AM47" s="535"/>
      <c r="AN47" s="535"/>
      <c r="AO47" s="535"/>
      <c r="AP47" s="535"/>
      <c r="AQ47" s="535"/>
      <c r="AR47" s="535"/>
      <c r="AS47" s="535"/>
      <c r="AT47" s="535"/>
      <c r="AU47" s="535"/>
      <c r="AV47" s="535"/>
      <c r="AW47" s="535"/>
      <c r="AX47" s="535"/>
      <c r="AY47" s="535"/>
      <c r="AZ47" s="535"/>
      <c r="BA47" s="535"/>
      <c r="BB47" s="535"/>
      <c r="BC47" s="535"/>
      <c r="BD47" s="535"/>
      <c r="BE47" s="535"/>
      <c r="BF47" s="535"/>
      <c r="BG47" s="535"/>
      <c r="BH47" s="535"/>
      <c r="BI47" s="535"/>
      <c r="BJ47" s="535"/>
      <c r="BK47" s="535"/>
      <c r="BL47" s="535"/>
      <c r="BM47" s="535"/>
      <c r="BN47" s="535"/>
      <c r="BO47" s="535"/>
      <c r="BP47" s="535"/>
      <c r="BQ47" s="535"/>
      <c r="BR47" s="535"/>
      <c r="BS47" s="535"/>
      <c r="BT47" s="535"/>
      <c r="BU47" s="535"/>
      <c r="BV47" s="535"/>
      <c r="BW47" s="535"/>
      <c r="BX47" s="535"/>
      <c r="BY47" s="535"/>
      <c r="BZ47" s="535"/>
      <c r="CA47" s="535"/>
      <c r="CB47" s="535"/>
      <c r="CC47" s="535"/>
      <c r="CD47" s="535"/>
      <c r="CE47" s="535"/>
      <c r="CF47" s="535"/>
      <c r="CG47" s="535"/>
      <c r="CH47" s="535"/>
      <c r="CI47" s="535"/>
      <c r="CJ47" s="535"/>
      <c r="CK47" s="535"/>
      <c r="CL47" s="535"/>
      <c r="CM47" s="535"/>
      <c r="CN47" s="535"/>
      <c r="CO47" s="535"/>
      <c r="CP47" s="535"/>
      <c r="CQ47" s="535"/>
      <c r="CR47" s="535"/>
      <c r="CS47" s="535"/>
      <c r="CT47" s="535"/>
      <c r="CU47" s="535"/>
      <c r="CV47" s="535"/>
      <c r="CW47" s="535"/>
      <c r="CX47" s="535"/>
      <c r="CY47" s="535"/>
      <c r="CZ47" s="535"/>
      <c r="DA47" s="535"/>
      <c r="DB47" s="535"/>
      <c r="DC47" s="535"/>
      <c r="DD47" s="535"/>
      <c r="DE47" s="535"/>
      <c r="DF47" s="535"/>
      <c r="DG47" s="535"/>
      <c r="DH47" s="535"/>
      <c r="DI47" s="535"/>
      <c r="DJ47" s="535"/>
      <c r="DK47" s="535"/>
      <c r="DL47" s="535"/>
      <c r="DM47" s="535"/>
      <c r="DN47" s="535"/>
      <c r="DO47" s="535"/>
      <c r="DP47" s="535"/>
      <c r="DQ47" s="535"/>
      <c r="DR47" s="535"/>
      <c r="DS47" s="535"/>
      <c r="DT47" s="535"/>
      <c r="DU47" s="535"/>
      <c r="DV47" s="535"/>
      <c r="DW47" s="535"/>
      <c r="DX47" s="535"/>
      <c r="DY47" s="535"/>
      <c r="DZ47" s="535"/>
      <c r="EA47" s="535"/>
      <c r="EB47" s="535"/>
      <c r="EC47" s="535"/>
      <c r="ED47" s="535"/>
      <c r="EE47" s="535"/>
      <c r="EF47" s="535"/>
      <c r="EG47" s="535"/>
      <c r="EH47" s="535"/>
      <c r="EI47" s="535"/>
      <c r="EJ47" s="535"/>
      <c r="EK47" s="535"/>
      <c r="EL47" s="535"/>
      <c r="EM47" s="535"/>
      <c r="EN47" s="535"/>
      <c r="EO47" s="535"/>
      <c r="EP47" s="535"/>
      <c r="EQ47" s="535"/>
      <c r="ER47" s="535"/>
      <c r="ES47" s="535"/>
      <c r="ET47" s="535"/>
      <c r="EU47" s="535"/>
      <c r="EV47" s="535"/>
      <c r="EW47" s="535"/>
      <c r="EX47" s="535"/>
      <c r="EY47" s="535"/>
      <c r="EZ47" s="535"/>
      <c r="FA47" s="535"/>
      <c r="FB47" s="535"/>
      <c r="FC47" s="535"/>
      <c r="FD47" s="535"/>
      <c r="FE47" s="535"/>
      <c r="FF47" s="535"/>
      <c r="FG47" s="535"/>
      <c r="FH47" s="535"/>
      <c r="FI47" s="535"/>
      <c r="FJ47" s="535"/>
      <c r="FK47" s="535"/>
      <c r="FL47" s="535"/>
      <c r="FM47" s="535"/>
      <c r="FN47" s="535"/>
      <c r="FO47" s="535"/>
      <c r="FP47" s="535"/>
      <c r="FQ47" s="535"/>
      <c r="FR47" s="535"/>
      <c r="FS47" s="535"/>
      <c r="FT47" s="535"/>
      <c r="FU47" s="535"/>
      <c r="FV47" s="535"/>
      <c r="FW47" s="535"/>
      <c r="FX47" s="535"/>
      <c r="FY47" s="535"/>
      <c r="FZ47" s="535"/>
      <c r="GA47" s="535"/>
      <c r="GB47" s="535"/>
      <c r="GC47" s="535"/>
      <c r="GD47" s="535"/>
      <c r="GE47" s="535"/>
      <c r="GF47" s="535"/>
      <c r="GG47" s="535"/>
      <c r="GH47" s="535"/>
      <c r="GI47" s="535"/>
      <c r="GJ47" s="535"/>
      <c r="GK47" s="535"/>
      <c r="GL47" s="535"/>
      <c r="GM47" s="535"/>
      <c r="GN47" s="535"/>
      <c r="GO47" s="535"/>
      <c r="GP47" s="535"/>
      <c r="GQ47" s="535"/>
      <c r="GR47" s="535"/>
      <c r="GS47" s="535"/>
      <c r="GT47" s="535"/>
      <c r="GU47" s="535"/>
      <c r="GV47" s="535"/>
      <c r="GW47" s="535"/>
      <c r="GX47" s="535"/>
      <c r="GY47" s="535"/>
      <c r="GZ47" s="535"/>
      <c r="HA47" s="535"/>
      <c r="HB47" s="535"/>
      <c r="HC47" s="535"/>
      <c r="HD47" s="535"/>
      <c r="HE47" s="535"/>
      <c r="HF47" s="535"/>
      <c r="HG47" s="535"/>
      <c r="HH47" s="535"/>
      <c r="HI47" s="535"/>
      <c r="HJ47" s="535"/>
      <c r="HK47" s="535"/>
      <c r="HL47" s="535"/>
      <c r="HM47" s="535"/>
      <c r="HN47" s="535"/>
      <c r="HO47" s="535"/>
      <c r="HP47" s="535"/>
      <c r="HQ47" s="535"/>
      <c r="HR47" s="535"/>
      <c r="HS47" s="535"/>
      <c r="HT47" s="535"/>
      <c r="HU47" s="535"/>
      <c r="HV47" s="535"/>
      <c r="HW47" s="535"/>
      <c r="HX47" s="535"/>
      <c r="HY47" s="535"/>
      <c r="HZ47" s="535"/>
      <c r="IA47" s="535"/>
      <c r="IB47" s="535"/>
      <c r="IC47" s="535"/>
      <c r="ID47" s="535"/>
      <c r="IE47" s="535"/>
      <c r="IF47" s="535"/>
      <c r="IG47" s="535"/>
      <c r="IH47" s="535"/>
      <c r="II47" s="535"/>
      <c r="IJ47" s="535"/>
      <c r="IK47" s="535"/>
      <c r="IL47" s="535"/>
      <c r="IM47" s="535"/>
      <c r="IN47" s="535"/>
      <c r="IO47" s="535"/>
      <c r="IP47" s="535"/>
      <c r="IQ47" s="535"/>
      <c r="IR47" s="535"/>
      <c r="IS47" s="535"/>
      <c r="IT47" s="535"/>
      <c r="IU47" s="535"/>
    </row>
    <row r="48" spans="1:255" s="535" customFormat="1" ht="15.75">
      <c r="A48" s="538"/>
      <c r="B48" s="539"/>
      <c r="G48" s="534"/>
      <c r="H48" s="534"/>
      <c r="I48" s="534"/>
      <c r="J48" s="534"/>
      <c r="K48" s="534"/>
      <c r="L48" s="534"/>
      <c r="M48" s="534"/>
      <c r="N48" s="534"/>
      <c r="O48" s="534"/>
      <c r="P48" s="534"/>
      <c r="Q48" s="534"/>
      <c r="R48" s="534"/>
      <c r="S48" s="534"/>
      <c r="T48" s="534"/>
      <c r="U48" s="534"/>
      <c r="V48" s="534"/>
      <c r="W48" s="534"/>
      <c r="X48" s="534"/>
      <c r="Y48" s="534"/>
      <c r="Z48" s="534"/>
      <c r="AA48" s="534"/>
      <c r="AB48" s="534"/>
      <c r="AC48" s="534"/>
      <c r="AD48" s="534"/>
      <c r="AE48" s="534"/>
      <c r="AF48" s="534"/>
      <c r="AG48" s="534"/>
      <c r="AH48" s="534"/>
      <c r="AI48" s="534"/>
      <c r="AJ48" s="534"/>
      <c r="AK48" s="534"/>
      <c r="AL48" s="534"/>
      <c r="AM48" s="534"/>
      <c r="AN48" s="534"/>
      <c r="AO48" s="534"/>
      <c r="AP48" s="534"/>
      <c r="AQ48" s="534"/>
      <c r="AR48" s="534"/>
      <c r="AS48" s="534"/>
      <c r="AT48" s="534"/>
      <c r="AU48" s="534"/>
      <c r="AV48" s="534"/>
      <c r="AW48" s="534"/>
      <c r="AX48" s="534"/>
      <c r="AY48" s="534"/>
      <c r="AZ48" s="534"/>
      <c r="BA48" s="534"/>
      <c r="BB48" s="534"/>
      <c r="BC48" s="534"/>
      <c r="BD48" s="534"/>
      <c r="BE48" s="534"/>
      <c r="BF48" s="534"/>
      <c r="BG48" s="534"/>
      <c r="BH48" s="534"/>
      <c r="BI48" s="534"/>
      <c r="BJ48" s="534"/>
      <c r="BK48" s="534"/>
      <c r="BL48" s="534"/>
      <c r="BM48" s="534"/>
      <c r="BN48" s="534"/>
      <c r="BO48" s="534"/>
      <c r="BP48" s="534"/>
      <c r="BQ48" s="534"/>
      <c r="BR48" s="534"/>
      <c r="BS48" s="534"/>
      <c r="BT48" s="534"/>
      <c r="BU48" s="534"/>
      <c r="BV48" s="534"/>
      <c r="BW48" s="534"/>
      <c r="BX48" s="534"/>
      <c r="BY48" s="534"/>
      <c r="BZ48" s="534"/>
      <c r="CA48" s="534"/>
      <c r="CB48" s="534"/>
      <c r="CC48" s="534"/>
      <c r="CD48" s="534"/>
      <c r="CE48" s="534"/>
      <c r="CF48" s="534"/>
      <c r="CG48" s="534"/>
      <c r="CH48" s="534"/>
      <c r="CI48" s="534"/>
      <c r="CJ48" s="534"/>
      <c r="CK48" s="534"/>
      <c r="CL48" s="534"/>
      <c r="CM48" s="534"/>
      <c r="CN48" s="534"/>
      <c r="CO48" s="534"/>
      <c r="CP48" s="534"/>
      <c r="CQ48" s="534"/>
      <c r="CR48" s="534"/>
      <c r="CS48" s="534"/>
      <c r="CT48" s="534"/>
      <c r="CU48" s="534"/>
      <c r="CV48" s="534"/>
      <c r="CW48" s="534"/>
      <c r="CX48" s="534"/>
      <c r="CY48" s="534"/>
      <c r="CZ48" s="534"/>
      <c r="DA48" s="534"/>
      <c r="DB48" s="534"/>
      <c r="DC48" s="534"/>
      <c r="DD48" s="534"/>
      <c r="DE48" s="534"/>
      <c r="DF48" s="534"/>
      <c r="DG48" s="534"/>
      <c r="DH48" s="534"/>
      <c r="DI48" s="534"/>
      <c r="DJ48" s="534"/>
      <c r="DK48" s="534"/>
      <c r="DL48" s="534"/>
      <c r="DM48" s="534"/>
      <c r="DN48" s="534"/>
      <c r="DO48" s="534"/>
      <c r="DP48" s="534"/>
      <c r="DQ48" s="534"/>
      <c r="DR48" s="534"/>
      <c r="DS48" s="534"/>
      <c r="DT48" s="534"/>
      <c r="DU48" s="534"/>
      <c r="DV48" s="534"/>
      <c r="DW48" s="534"/>
      <c r="DX48" s="534"/>
      <c r="DY48" s="534"/>
      <c r="DZ48" s="534"/>
      <c r="EA48" s="534"/>
      <c r="EB48" s="534"/>
      <c r="EC48" s="534"/>
      <c r="ED48" s="534"/>
      <c r="EE48" s="534"/>
      <c r="EF48" s="534"/>
      <c r="EG48" s="534"/>
      <c r="EH48" s="534"/>
      <c r="EI48" s="534"/>
      <c r="EJ48" s="534"/>
      <c r="EK48" s="534"/>
      <c r="EL48" s="534"/>
      <c r="EM48" s="534"/>
      <c r="EN48" s="534"/>
      <c r="EO48" s="534"/>
      <c r="EP48" s="534"/>
      <c r="EQ48" s="534"/>
      <c r="ER48" s="534"/>
      <c r="ES48" s="534"/>
      <c r="ET48" s="534"/>
      <c r="EU48" s="534"/>
      <c r="EV48" s="534"/>
      <c r="EW48" s="534"/>
      <c r="EX48" s="534"/>
      <c r="EY48" s="534"/>
      <c r="EZ48" s="534"/>
      <c r="FA48" s="534"/>
      <c r="FB48" s="534"/>
      <c r="FC48" s="534"/>
      <c r="FD48" s="534"/>
      <c r="FE48" s="534"/>
      <c r="FF48" s="534"/>
      <c r="FG48" s="534"/>
      <c r="FH48" s="534"/>
      <c r="FI48" s="534"/>
      <c r="FJ48" s="534"/>
      <c r="FK48" s="534"/>
      <c r="FL48" s="534"/>
      <c r="FM48" s="534"/>
      <c r="FN48" s="534"/>
      <c r="FO48" s="534"/>
      <c r="FP48" s="534"/>
      <c r="FQ48" s="534"/>
      <c r="FR48" s="534"/>
      <c r="FS48" s="534"/>
      <c r="FT48" s="534"/>
      <c r="FU48" s="534"/>
      <c r="FV48" s="534"/>
      <c r="FW48" s="534"/>
      <c r="FX48" s="534"/>
      <c r="FY48" s="534"/>
      <c r="FZ48" s="534"/>
      <c r="GA48" s="534"/>
      <c r="GB48" s="534"/>
      <c r="GC48" s="534"/>
      <c r="GD48" s="534"/>
      <c r="GE48" s="534"/>
      <c r="GF48" s="534"/>
      <c r="GG48" s="534"/>
      <c r="GH48" s="534"/>
      <c r="GI48" s="534"/>
      <c r="GJ48" s="534"/>
      <c r="GK48" s="534"/>
      <c r="GL48" s="534"/>
      <c r="GM48" s="534"/>
      <c r="GN48" s="534"/>
      <c r="GO48" s="534"/>
      <c r="GP48" s="534"/>
      <c r="GQ48" s="534"/>
      <c r="GR48" s="534"/>
      <c r="GS48" s="534"/>
      <c r="GT48" s="534"/>
      <c r="GU48" s="534"/>
      <c r="GV48" s="534"/>
      <c r="GW48" s="534"/>
      <c r="GX48" s="534"/>
      <c r="GY48" s="534"/>
      <c r="GZ48" s="534"/>
      <c r="HA48" s="534"/>
      <c r="HB48" s="534"/>
      <c r="HC48" s="534"/>
      <c r="HD48" s="534"/>
      <c r="HE48" s="534"/>
      <c r="HF48" s="534"/>
      <c r="HG48" s="534"/>
      <c r="HH48" s="534"/>
      <c r="HI48" s="534"/>
      <c r="HJ48" s="534"/>
      <c r="HK48" s="534"/>
      <c r="HL48" s="534"/>
      <c r="HM48" s="534"/>
      <c r="HN48" s="534"/>
      <c r="HO48" s="534"/>
      <c r="HP48" s="534"/>
      <c r="HQ48" s="534"/>
      <c r="HR48" s="534"/>
      <c r="HS48" s="534"/>
      <c r="HT48" s="534"/>
      <c r="HU48" s="534"/>
      <c r="HV48" s="534"/>
      <c r="HW48" s="534"/>
      <c r="HX48" s="534"/>
      <c r="HY48" s="534"/>
      <c r="HZ48" s="534"/>
      <c r="IA48" s="534"/>
      <c r="IB48" s="534"/>
      <c r="IC48" s="534"/>
      <c r="ID48" s="534"/>
      <c r="IE48" s="534"/>
      <c r="IF48" s="534"/>
      <c r="IG48" s="534"/>
      <c r="IH48" s="534"/>
      <c r="II48" s="534"/>
      <c r="IJ48" s="534"/>
      <c r="IK48" s="534"/>
      <c r="IL48" s="534"/>
      <c r="IM48" s="534"/>
      <c r="IN48" s="534"/>
      <c r="IO48" s="534"/>
      <c r="IP48" s="534"/>
      <c r="IQ48" s="534"/>
      <c r="IR48" s="534"/>
      <c r="IS48" s="534"/>
      <c r="IT48" s="534"/>
      <c r="IU48" s="534"/>
    </row>
    <row r="49" spans="1:255" s="535" customFormat="1" ht="15.75" hidden="1">
      <c r="A49" s="536" t="s">
        <v>537</v>
      </c>
      <c r="B49" s="539"/>
      <c r="C49" s="539"/>
      <c r="D49" s="539"/>
      <c r="E49" s="539"/>
      <c r="F49" s="539"/>
      <c r="G49" s="534"/>
      <c r="H49" s="534"/>
      <c r="I49" s="534"/>
      <c r="J49" s="534"/>
      <c r="K49" s="534"/>
      <c r="L49" s="534"/>
      <c r="M49" s="534"/>
      <c r="N49" s="534"/>
      <c r="O49" s="534"/>
      <c r="P49" s="534"/>
      <c r="Q49" s="534"/>
      <c r="R49" s="534"/>
      <c r="S49" s="534"/>
      <c r="T49" s="534"/>
      <c r="U49" s="534"/>
      <c r="V49" s="534"/>
      <c r="W49" s="534"/>
      <c r="X49" s="534"/>
      <c r="Y49" s="534"/>
      <c r="Z49" s="534"/>
      <c r="AA49" s="534"/>
      <c r="AB49" s="534"/>
      <c r="AC49" s="534"/>
      <c r="AD49" s="534"/>
      <c r="AE49" s="534"/>
      <c r="AF49" s="534"/>
      <c r="AG49" s="534"/>
      <c r="AH49" s="534"/>
      <c r="AI49" s="534"/>
      <c r="AJ49" s="534"/>
      <c r="AK49" s="534"/>
      <c r="AL49" s="534"/>
      <c r="AM49" s="534"/>
      <c r="AN49" s="534"/>
      <c r="AO49" s="534"/>
      <c r="AP49" s="534"/>
      <c r="AQ49" s="534"/>
      <c r="AR49" s="534"/>
      <c r="AS49" s="534"/>
      <c r="AT49" s="534"/>
      <c r="AU49" s="534"/>
      <c r="AV49" s="534"/>
      <c r="AW49" s="534"/>
      <c r="AX49" s="534"/>
      <c r="AY49" s="534"/>
      <c r="AZ49" s="534"/>
      <c r="BA49" s="534"/>
      <c r="BB49" s="534"/>
      <c r="BC49" s="534"/>
      <c r="BD49" s="534"/>
      <c r="BE49" s="534"/>
      <c r="BF49" s="534"/>
      <c r="BG49" s="534"/>
      <c r="BH49" s="534"/>
      <c r="BI49" s="534"/>
      <c r="BJ49" s="534"/>
      <c r="BK49" s="534"/>
      <c r="BL49" s="534"/>
      <c r="BM49" s="534"/>
      <c r="BN49" s="534"/>
      <c r="BO49" s="534"/>
      <c r="BP49" s="534"/>
      <c r="BQ49" s="534"/>
      <c r="BR49" s="534"/>
      <c r="BS49" s="534"/>
      <c r="BT49" s="534"/>
      <c r="BU49" s="534"/>
      <c r="BV49" s="534"/>
      <c r="BW49" s="534"/>
      <c r="BX49" s="534"/>
      <c r="BY49" s="534"/>
      <c r="BZ49" s="534"/>
      <c r="CA49" s="534"/>
      <c r="CB49" s="534"/>
      <c r="CC49" s="534"/>
      <c r="CD49" s="534"/>
      <c r="CE49" s="534"/>
      <c r="CF49" s="534"/>
      <c r="CG49" s="534"/>
      <c r="CH49" s="534"/>
      <c r="CI49" s="534"/>
      <c r="CJ49" s="534"/>
      <c r="CK49" s="534"/>
      <c r="CL49" s="534"/>
      <c r="CM49" s="534"/>
      <c r="CN49" s="534"/>
      <c r="CO49" s="534"/>
      <c r="CP49" s="534"/>
      <c r="CQ49" s="534"/>
      <c r="CR49" s="534"/>
      <c r="CS49" s="534"/>
      <c r="CT49" s="534"/>
      <c r="CU49" s="534"/>
      <c r="CV49" s="534"/>
      <c r="CW49" s="534"/>
      <c r="CX49" s="534"/>
      <c r="CY49" s="534"/>
      <c r="CZ49" s="534"/>
      <c r="DA49" s="534"/>
      <c r="DB49" s="534"/>
      <c r="DC49" s="534"/>
      <c r="DD49" s="534"/>
      <c r="DE49" s="534"/>
      <c r="DF49" s="534"/>
      <c r="DG49" s="534"/>
      <c r="DH49" s="534"/>
      <c r="DI49" s="534"/>
      <c r="DJ49" s="534"/>
      <c r="DK49" s="534"/>
      <c r="DL49" s="534"/>
      <c r="DM49" s="534"/>
      <c r="DN49" s="534"/>
      <c r="DO49" s="534"/>
      <c r="DP49" s="534"/>
      <c r="DQ49" s="534"/>
      <c r="DR49" s="534"/>
      <c r="DS49" s="534"/>
      <c r="DT49" s="534"/>
      <c r="DU49" s="534"/>
      <c r="DV49" s="534"/>
      <c r="DW49" s="534"/>
      <c r="DX49" s="534"/>
      <c r="DY49" s="534"/>
      <c r="DZ49" s="534"/>
      <c r="EA49" s="534"/>
      <c r="EB49" s="534"/>
      <c r="EC49" s="534"/>
      <c r="ED49" s="534"/>
      <c r="EE49" s="534"/>
      <c r="EF49" s="534"/>
      <c r="EG49" s="534"/>
      <c r="EH49" s="534"/>
      <c r="EI49" s="534"/>
      <c r="EJ49" s="534"/>
      <c r="EK49" s="534"/>
      <c r="EL49" s="534"/>
      <c r="EM49" s="534"/>
      <c r="EN49" s="534"/>
      <c r="EO49" s="534"/>
      <c r="EP49" s="534"/>
      <c r="EQ49" s="534"/>
      <c r="ER49" s="534"/>
      <c r="ES49" s="534"/>
      <c r="ET49" s="534"/>
      <c r="EU49" s="534"/>
      <c r="EV49" s="534"/>
      <c r="EW49" s="534"/>
      <c r="EX49" s="534"/>
      <c r="EY49" s="534"/>
      <c r="EZ49" s="534"/>
      <c r="FA49" s="534"/>
      <c r="FB49" s="534"/>
      <c r="FC49" s="534"/>
      <c r="FD49" s="534"/>
      <c r="FE49" s="534"/>
      <c r="FF49" s="534"/>
      <c r="FG49" s="534"/>
      <c r="FH49" s="534"/>
      <c r="FI49" s="534"/>
      <c r="FJ49" s="534"/>
      <c r="FK49" s="534"/>
      <c r="FL49" s="534"/>
      <c r="FM49" s="534"/>
      <c r="FN49" s="534"/>
      <c r="FO49" s="534"/>
      <c r="FP49" s="534"/>
      <c r="FQ49" s="534"/>
      <c r="FR49" s="534"/>
      <c r="FS49" s="534"/>
      <c r="FT49" s="534"/>
      <c r="FU49" s="534"/>
      <c r="FV49" s="534"/>
      <c r="FW49" s="534"/>
      <c r="FX49" s="534"/>
      <c r="FY49" s="534"/>
      <c r="FZ49" s="534"/>
      <c r="GA49" s="534"/>
      <c r="GB49" s="534"/>
      <c r="GC49" s="534"/>
      <c r="GD49" s="534"/>
      <c r="GE49" s="534"/>
      <c r="GF49" s="534"/>
      <c r="GG49" s="534"/>
      <c r="GH49" s="534"/>
      <c r="GI49" s="534"/>
      <c r="GJ49" s="534"/>
      <c r="GK49" s="534"/>
      <c r="GL49" s="534"/>
      <c r="GM49" s="534"/>
      <c r="GN49" s="534"/>
      <c r="GO49" s="534"/>
      <c r="GP49" s="534"/>
      <c r="GQ49" s="534"/>
      <c r="GR49" s="534"/>
      <c r="GS49" s="534"/>
      <c r="GT49" s="534"/>
      <c r="GU49" s="534"/>
      <c r="GV49" s="534"/>
      <c r="GW49" s="534"/>
      <c r="GX49" s="534"/>
      <c r="GY49" s="534"/>
      <c r="GZ49" s="534"/>
      <c r="HA49" s="534"/>
      <c r="HB49" s="534"/>
      <c r="HC49" s="534"/>
      <c r="HD49" s="534"/>
      <c r="HE49" s="534"/>
      <c r="HF49" s="534"/>
      <c r="HG49" s="534"/>
      <c r="HH49" s="534"/>
      <c r="HI49" s="534"/>
      <c r="HJ49" s="534"/>
      <c r="HK49" s="534"/>
      <c r="HL49" s="534"/>
      <c r="HM49" s="534"/>
      <c r="HN49" s="534"/>
      <c r="HO49" s="534"/>
      <c r="HP49" s="534"/>
      <c r="HQ49" s="534"/>
      <c r="HR49" s="534"/>
      <c r="HS49" s="534"/>
      <c r="HT49" s="534"/>
      <c r="HU49" s="534"/>
      <c r="HV49" s="534"/>
      <c r="HW49" s="534"/>
      <c r="HX49" s="534"/>
      <c r="HY49" s="534"/>
      <c r="HZ49" s="534"/>
      <c r="IA49" s="534"/>
      <c r="IB49" s="534"/>
      <c r="IC49" s="534"/>
      <c r="ID49" s="534"/>
      <c r="IE49" s="534"/>
      <c r="IF49" s="534"/>
      <c r="IG49" s="534"/>
      <c r="IH49" s="534"/>
      <c r="II49" s="534"/>
      <c r="IJ49" s="534"/>
      <c r="IK49" s="534"/>
      <c r="IL49" s="534"/>
      <c r="IM49" s="534"/>
      <c r="IN49" s="534"/>
      <c r="IO49" s="534"/>
      <c r="IP49" s="534"/>
      <c r="IQ49" s="534"/>
      <c r="IR49" s="534"/>
      <c r="IS49" s="534"/>
      <c r="IT49" s="534"/>
      <c r="IU49" s="534"/>
    </row>
    <row r="50" spans="1:255" s="535" customFormat="1" ht="15.75" hidden="1">
      <c r="A50" s="532">
        <v>0.05</v>
      </c>
      <c r="B50" s="537" t="s">
        <v>538</v>
      </c>
      <c r="C50" s="575">
        <f>C11</f>
        <v>237889769138</v>
      </c>
      <c r="D50" s="575">
        <f>ROUND(A50*C50,0)</f>
        <v>11894488457</v>
      </c>
      <c r="E50" s="535" t="s">
        <v>233</v>
      </c>
      <c r="F50" s="535" t="s">
        <v>233</v>
      </c>
      <c r="G50" s="534"/>
      <c r="H50" s="534"/>
      <c r="I50" s="534"/>
      <c r="J50" s="534"/>
      <c r="K50" s="534"/>
      <c r="L50" s="534"/>
      <c r="M50" s="534"/>
      <c r="N50" s="534"/>
      <c r="O50" s="534"/>
      <c r="P50" s="534"/>
      <c r="Q50" s="534"/>
      <c r="R50" s="534"/>
      <c r="S50" s="534"/>
      <c r="T50" s="534"/>
      <c r="U50" s="534"/>
      <c r="V50" s="534"/>
      <c r="W50" s="534"/>
      <c r="X50" s="534"/>
      <c r="Y50" s="534"/>
      <c r="Z50" s="534"/>
      <c r="AA50" s="534"/>
      <c r="AB50" s="534"/>
      <c r="AC50" s="534"/>
      <c r="AD50" s="534"/>
      <c r="AE50" s="534"/>
      <c r="AF50" s="534"/>
      <c r="AG50" s="534"/>
      <c r="AH50" s="534"/>
      <c r="AI50" s="534"/>
      <c r="AJ50" s="534"/>
      <c r="AK50" s="534"/>
      <c r="AL50" s="534"/>
      <c r="AM50" s="534"/>
      <c r="AN50" s="534"/>
      <c r="AO50" s="534"/>
      <c r="AP50" s="534"/>
      <c r="AQ50" s="534"/>
      <c r="AR50" s="534"/>
      <c r="AS50" s="534"/>
      <c r="AT50" s="534"/>
      <c r="AU50" s="534"/>
      <c r="AV50" s="534"/>
      <c r="AW50" s="534"/>
      <c r="AX50" s="534"/>
      <c r="AY50" s="534"/>
      <c r="AZ50" s="534"/>
      <c r="BA50" s="534"/>
      <c r="BB50" s="534"/>
      <c r="BC50" s="534"/>
      <c r="BD50" s="534"/>
      <c r="BE50" s="534"/>
      <c r="BF50" s="534"/>
      <c r="BG50" s="534"/>
      <c r="BH50" s="534"/>
      <c r="BI50" s="534"/>
      <c r="BJ50" s="534"/>
      <c r="BK50" s="534"/>
      <c r="BL50" s="534"/>
      <c r="BM50" s="534"/>
      <c r="BN50" s="534"/>
      <c r="BO50" s="534"/>
      <c r="BP50" s="534"/>
      <c r="BQ50" s="534"/>
      <c r="BR50" s="534"/>
      <c r="BS50" s="534"/>
      <c r="BT50" s="534"/>
      <c r="BU50" s="534"/>
      <c r="BV50" s="534"/>
      <c r="BW50" s="534"/>
      <c r="BX50" s="534"/>
      <c r="BY50" s="534"/>
      <c r="BZ50" s="534"/>
      <c r="CA50" s="534"/>
      <c r="CB50" s="534"/>
      <c r="CC50" s="534"/>
      <c r="CD50" s="534"/>
      <c r="CE50" s="534"/>
      <c r="CF50" s="534"/>
      <c r="CG50" s="534"/>
      <c r="CH50" s="534"/>
      <c r="CI50" s="534"/>
      <c r="CJ50" s="534"/>
      <c r="CK50" s="534"/>
      <c r="CL50" s="534"/>
      <c r="CM50" s="534"/>
      <c r="CN50" s="534"/>
      <c r="CO50" s="534"/>
      <c r="CP50" s="534"/>
      <c r="CQ50" s="534"/>
      <c r="CR50" s="534"/>
      <c r="CS50" s="534"/>
      <c r="CT50" s="534"/>
      <c r="CU50" s="534"/>
      <c r="CV50" s="534"/>
      <c r="CW50" s="534"/>
      <c r="CX50" s="534"/>
      <c r="CY50" s="534"/>
      <c r="CZ50" s="534"/>
      <c r="DA50" s="534"/>
      <c r="DB50" s="534"/>
      <c r="DC50" s="534"/>
      <c r="DD50" s="534"/>
      <c r="DE50" s="534"/>
      <c r="DF50" s="534"/>
      <c r="DG50" s="534"/>
      <c r="DH50" s="534"/>
      <c r="DI50" s="534"/>
      <c r="DJ50" s="534"/>
      <c r="DK50" s="534"/>
      <c r="DL50" s="534"/>
      <c r="DM50" s="534"/>
      <c r="DN50" s="534"/>
      <c r="DO50" s="534"/>
      <c r="DP50" s="534"/>
      <c r="DQ50" s="534"/>
      <c r="DR50" s="534"/>
      <c r="DS50" s="534"/>
      <c r="DT50" s="534"/>
      <c r="DU50" s="534"/>
      <c r="DV50" s="534"/>
      <c r="DW50" s="534"/>
      <c r="DX50" s="534"/>
      <c r="DY50" s="534"/>
      <c r="DZ50" s="534"/>
      <c r="EA50" s="534"/>
      <c r="EB50" s="534"/>
      <c r="EC50" s="534"/>
      <c r="ED50" s="534"/>
      <c r="EE50" s="534"/>
      <c r="EF50" s="534"/>
      <c r="EG50" s="534"/>
      <c r="EH50" s="534"/>
      <c r="EI50" s="534"/>
      <c r="EJ50" s="534"/>
      <c r="EK50" s="534"/>
      <c r="EL50" s="534"/>
      <c r="EM50" s="534"/>
      <c r="EN50" s="534"/>
      <c r="EO50" s="534"/>
      <c r="EP50" s="534"/>
      <c r="EQ50" s="534"/>
      <c r="ER50" s="534"/>
      <c r="ES50" s="534"/>
      <c r="ET50" s="534"/>
      <c r="EU50" s="534"/>
      <c r="EV50" s="534"/>
      <c r="EW50" s="534"/>
      <c r="EX50" s="534"/>
      <c r="EY50" s="534"/>
      <c r="EZ50" s="534"/>
      <c r="FA50" s="534"/>
      <c r="FB50" s="534"/>
      <c r="FC50" s="534"/>
      <c r="FD50" s="534"/>
      <c r="FE50" s="534"/>
      <c r="FF50" s="534"/>
      <c r="FG50" s="534"/>
      <c r="FH50" s="534"/>
      <c r="FI50" s="534"/>
      <c r="FJ50" s="534"/>
      <c r="FK50" s="534"/>
      <c r="FL50" s="534"/>
      <c r="FM50" s="534"/>
      <c r="FN50" s="534"/>
      <c r="FO50" s="534"/>
      <c r="FP50" s="534"/>
      <c r="FQ50" s="534"/>
      <c r="FR50" s="534"/>
      <c r="FS50" s="534"/>
      <c r="FT50" s="534"/>
      <c r="FU50" s="534"/>
      <c r="FV50" s="534"/>
      <c r="FW50" s="534"/>
      <c r="FX50" s="534"/>
      <c r="FY50" s="534"/>
      <c r="FZ50" s="534"/>
      <c r="GA50" s="534"/>
      <c r="GB50" s="534"/>
      <c r="GC50" s="534"/>
      <c r="GD50" s="534"/>
      <c r="GE50" s="534"/>
      <c r="GF50" s="534"/>
      <c r="GG50" s="534"/>
      <c r="GH50" s="534"/>
      <c r="GI50" s="534"/>
      <c r="GJ50" s="534"/>
      <c r="GK50" s="534"/>
      <c r="GL50" s="534"/>
      <c r="GM50" s="534"/>
      <c r="GN50" s="534"/>
      <c r="GO50" s="534"/>
      <c r="GP50" s="534"/>
      <c r="GQ50" s="534"/>
      <c r="GR50" s="534"/>
      <c r="GS50" s="534"/>
      <c r="GT50" s="534"/>
      <c r="GU50" s="534"/>
      <c r="GV50" s="534"/>
      <c r="GW50" s="534"/>
      <c r="GX50" s="534"/>
      <c r="GY50" s="534"/>
      <c r="GZ50" s="534"/>
      <c r="HA50" s="534"/>
      <c r="HB50" s="534"/>
      <c r="HC50" s="534"/>
      <c r="HD50" s="534"/>
      <c r="HE50" s="534"/>
      <c r="HF50" s="534"/>
      <c r="HG50" s="534"/>
      <c r="HH50" s="534"/>
      <c r="HI50" s="534"/>
      <c r="HJ50" s="534"/>
      <c r="HK50" s="534"/>
      <c r="HL50" s="534"/>
      <c r="HM50" s="534"/>
      <c r="HN50" s="534"/>
      <c r="HO50" s="534"/>
      <c r="HP50" s="534"/>
      <c r="HQ50" s="534"/>
      <c r="HR50" s="534"/>
      <c r="HS50" s="534"/>
      <c r="HT50" s="534"/>
      <c r="HU50" s="534"/>
      <c r="HV50" s="534"/>
      <c r="HW50" s="534"/>
      <c r="HX50" s="534"/>
      <c r="HY50" s="534"/>
      <c r="HZ50" s="534"/>
      <c r="IA50" s="534"/>
      <c r="IB50" s="534"/>
      <c r="IC50" s="534"/>
      <c r="ID50" s="534"/>
      <c r="IE50" s="534"/>
      <c r="IF50" s="534"/>
      <c r="IG50" s="534"/>
      <c r="IH50" s="534"/>
      <c r="II50" s="534"/>
      <c r="IJ50" s="534"/>
      <c r="IK50" s="534"/>
      <c r="IL50" s="534"/>
      <c r="IM50" s="534"/>
      <c r="IN50" s="534"/>
      <c r="IO50" s="534"/>
      <c r="IP50" s="534"/>
      <c r="IQ50" s="534"/>
      <c r="IR50" s="534"/>
      <c r="IS50" s="534"/>
      <c r="IT50" s="534"/>
      <c r="IU50" s="534"/>
    </row>
    <row r="51" spans="1:255" s="535" customFormat="1" ht="15.75" hidden="1">
      <c r="A51" s="536" t="s">
        <v>539</v>
      </c>
      <c r="B51" s="539"/>
      <c r="C51" s="576"/>
      <c r="D51" s="575">
        <f>D47+D50</f>
        <v>24185510079.19146</v>
      </c>
      <c r="E51" s="535" t="s">
        <v>233</v>
      </c>
      <c r="F51" s="535" t="s">
        <v>233</v>
      </c>
      <c r="G51" s="534"/>
      <c r="H51" s="534"/>
      <c r="I51" s="534"/>
      <c r="J51" s="534"/>
      <c r="K51" s="534"/>
      <c r="L51" s="534"/>
      <c r="M51" s="534"/>
      <c r="N51" s="534"/>
      <c r="O51" s="534"/>
      <c r="P51" s="534"/>
      <c r="Q51" s="534"/>
      <c r="R51" s="534"/>
      <c r="S51" s="534"/>
      <c r="T51" s="534"/>
      <c r="U51" s="534"/>
      <c r="V51" s="534"/>
      <c r="W51" s="534"/>
      <c r="X51" s="534"/>
      <c r="Y51" s="534"/>
      <c r="Z51" s="534"/>
      <c r="AA51" s="534"/>
      <c r="AB51" s="534"/>
      <c r="AC51" s="534"/>
      <c r="AD51" s="534"/>
      <c r="AE51" s="534"/>
      <c r="AF51" s="534"/>
      <c r="AG51" s="534"/>
      <c r="AH51" s="534"/>
      <c r="AI51" s="534"/>
      <c r="AJ51" s="534"/>
      <c r="AK51" s="534"/>
      <c r="AL51" s="534"/>
      <c r="AM51" s="534"/>
      <c r="AN51" s="534"/>
      <c r="AO51" s="534"/>
      <c r="AP51" s="534"/>
      <c r="AQ51" s="534"/>
      <c r="AR51" s="534"/>
      <c r="AS51" s="534"/>
      <c r="AT51" s="534"/>
      <c r="AU51" s="534"/>
      <c r="AV51" s="534"/>
      <c r="AW51" s="534"/>
      <c r="AX51" s="534"/>
      <c r="AY51" s="534"/>
      <c r="AZ51" s="534"/>
      <c r="BA51" s="534"/>
      <c r="BB51" s="534"/>
      <c r="BC51" s="534"/>
      <c r="BD51" s="534"/>
      <c r="BE51" s="534"/>
      <c r="BF51" s="534"/>
      <c r="BG51" s="534"/>
      <c r="BH51" s="534"/>
      <c r="BI51" s="534"/>
      <c r="BJ51" s="534"/>
      <c r="BK51" s="534"/>
      <c r="BL51" s="534"/>
      <c r="BM51" s="534"/>
      <c r="BN51" s="534"/>
      <c r="BO51" s="534"/>
      <c r="BP51" s="534"/>
      <c r="BQ51" s="534"/>
      <c r="BR51" s="534"/>
      <c r="BS51" s="534"/>
      <c r="BT51" s="534"/>
      <c r="BU51" s="534"/>
      <c r="BV51" s="534"/>
      <c r="BW51" s="534"/>
      <c r="BX51" s="534"/>
      <c r="BY51" s="534"/>
      <c r="BZ51" s="534"/>
      <c r="CA51" s="534"/>
      <c r="CB51" s="534"/>
      <c r="CC51" s="534"/>
      <c r="CD51" s="534"/>
      <c r="CE51" s="534"/>
      <c r="CF51" s="534"/>
      <c r="CG51" s="534"/>
      <c r="CH51" s="534"/>
      <c r="CI51" s="534"/>
      <c r="CJ51" s="534"/>
      <c r="CK51" s="534"/>
      <c r="CL51" s="534"/>
      <c r="CM51" s="534"/>
      <c r="CN51" s="534"/>
      <c r="CO51" s="534"/>
      <c r="CP51" s="534"/>
      <c r="CQ51" s="534"/>
      <c r="CR51" s="534"/>
      <c r="CS51" s="534"/>
      <c r="CT51" s="534"/>
      <c r="CU51" s="534"/>
      <c r="CV51" s="534"/>
      <c r="CW51" s="534"/>
      <c r="CX51" s="534"/>
      <c r="CY51" s="534"/>
      <c r="CZ51" s="534"/>
      <c r="DA51" s="534"/>
      <c r="DB51" s="534"/>
      <c r="DC51" s="534"/>
      <c r="DD51" s="534"/>
      <c r="DE51" s="534"/>
      <c r="DF51" s="534"/>
      <c r="DG51" s="534"/>
      <c r="DH51" s="534"/>
      <c r="DI51" s="534"/>
      <c r="DJ51" s="534"/>
      <c r="DK51" s="534"/>
      <c r="DL51" s="534"/>
      <c r="DM51" s="534"/>
      <c r="DN51" s="534"/>
      <c r="DO51" s="534"/>
      <c r="DP51" s="534"/>
      <c r="DQ51" s="534"/>
      <c r="DR51" s="534"/>
      <c r="DS51" s="534"/>
      <c r="DT51" s="534"/>
      <c r="DU51" s="534"/>
      <c r="DV51" s="534"/>
      <c r="DW51" s="534"/>
      <c r="DX51" s="534"/>
      <c r="DY51" s="534"/>
      <c r="DZ51" s="534"/>
      <c r="EA51" s="534"/>
      <c r="EB51" s="534"/>
      <c r="EC51" s="534"/>
      <c r="ED51" s="534"/>
      <c r="EE51" s="534"/>
      <c r="EF51" s="534"/>
      <c r="EG51" s="534"/>
      <c r="EH51" s="534"/>
      <c r="EI51" s="534"/>
      <c r="EJ51" s="534"/>
      <c r="EK51" s="534"/>
      <c r="EL51" s="534"/>
      <c r="EM51" s="534"/>
      <c r="EN51" s="534"/>
      <c r="EO51" s="534"/>
      <c r="EP51" s="534"/>
      <c r="EQ51" s="534"/>
      <c r="ER51" s="534"/>
      <c r="ES51" s="534"/>
      <c r="ET51" s="534"/>
      <c r="EU51" s="534"/>
      <c r="EV51" s="534"/>
      <c r="EW51" s="534"/>
      <c r="EX51" s="534"/>
      <c r="EY51" s="534"/>
      <c r="EZ51" s="534"/>
      <c r="FA51" s="534"/>
      <c r="FB51" s="534"/>
      <c r="FC51" s="534"/>
      <c r="FD51" s="534"/>
      <c r="FE51" s="534"/>
      <c r="FF51" s="534"/>
      <c r="FG51" s="534"/>
      <c r="FH51" s="534"/>
      <c r="FI51" s="534"/>
      <c r="FJ51" s="534"/>
      <c r="FK51" s="534"/>
      <c r="FL51" s="534"/>
      <c r="FM51" s="534"/>
      <c r="FN51" s="534"/>
      <c r="FO51" s="534"/>
      <c r="FP51" s="534"/>
      <c r="FQ51" s="534"/>
      <c r="FR51" s="534"/>
      <c r="FS51" s="534"/>
      <c r="FT51" s="534"/>
      <c r="FU51" s="534"/>
      <c r="FV51" s="534"/>
      <c r="FW51" s="534"/>
      <c r="FX51" s="534"/>
      <c r="FY51" s="534"/>
      <c r="FZ51" s="534"/>
      <c r="GA51" s="534"/>
      <c r="GB51" s="534"/>
      <c r="GC51" s="534"/>
      <c r="GD51" s="534"/>
      <c r="GE51" s="534"/>
      <c r="GF51" s="534"/>
      <c r="GG51" s="534"/>
      <c r="GH51" s="534"/>
      <c r="GI51" s="534"/>
      <c r="GJ51" s="534"/>
      <c r="GK51" s="534"/>
      <c r="GL51" s="534"/>
      <c r="GM51" s="534"/>
      <c r="GN51" s="534"/>
      <c r="GO51" s="534"/>
      <c r="GP51" s="534"/>
      <c r="GQ51" s="534"/>
      <c r="GR51" s="534"/>
      <c r="GS51" s="534"/>
      <c r="GT51" s="534"/>
      <c r="GU51" s="534"/>
      <c r="GV51" s="534"/>
      <c r="GW51" s="534"/>
      <c r="GX51" s="534"/>
      <c r="GY51" s="534"/>
      <c r="GZ51" s="534"/>
      <c r="HA51" s="534"/>
      <c r="HB51" s="534"/>
      <c r="HC51" s="534"/>
      <c r="HD51" s="534"/>
      <c r="HE51" s="534"/>
      <c r="HF51" s="534"/>
      <c r="HG51" s="534"/>
      <c r="HH51" s="534"/>
      <c r="HI51" s="534"/>
      <c r="HJ51" s="534"/>
      <c r="HK51" s="534"/>
      <c r="HL51" s="534"/>
      <c r="HM51" s="534"/>
      <c r="HN51" s="534"/>
      <c r="HO51" s="534"/>
      <c r="HP51" s="534"/>
      <c r="HQ51" s="534"/>
      <c r="HR51" s="534"/>
      <c r="HS51" s="534"/>
      <c r="HT51" s="534"/>
      <c r="HU51" s="534"/>
      <c r="HV51" s="534"/>
      <c r="HW51" s="534"/>
      <c r="HX51" s="534"/>
      <c r="HY51" s="534"/>
      <c r="HZ51" s="534"/>
      <c r="IA51" s="534"/>
      <c r="IB51" s="534"/>
      <c r="IC51" s="534"/>
      <c r="ID51" s="534"/>
      <c r="IE51" s="534"/>
      <c r="IF51" s="534"/>
      <c r="IG51" s="534"/>
      <c r="IH51" s="534"/>
      <c r="II51" s="534"/>
      <c r="IJ51" s="534"/>
      <c r="IK51" s="534"/>
      <c r="IL51" s="534"/>
      <c r="IM51" s="534"/>
      <c r="IN51" s="534"/>
      <c r="IO51" s="534"/>
      <c r="IP51" s="534"/>
      <c r="IQ51" s="534"/>
      <c r="IR51" s="534"/>
      <c r="IS51" s="534"/>
      <c r="IT51" s="534"/>
      <c r="IU51" s="534"/>
    </row>
    <row r="52" spans="1:255" hidden="1">
      <c r="A52" s="801"/>
      <c r="B52" s="801"/>
      <c r="C52" s="801"/>
      <c r="D52" s="801"/>
      <c r="E52" s="801"/>
    </row>
  </sheetData>
  <mergeCells count="16">
    <mergeCell ref="A40:D40"/>
    <mergeCell ref="B41:D41"/>
    <mergeCell ref="A52:B52"/>
    <mergeCell ref="C52:E52"/>
    <mergeCell ref="A15:B15"/>
    <mergeCell ref="B24:E24"/>
    <mergeCell ref="A26:D26"/>
    <mergeCell ref="B27:D27"/>
    <mergeCell ref="A34:E34"/>
    <mergeCell ref="B38:F38"/>
    <mergeCell ref="A6:E6"/>
    <mergeCell ref="A1:E1"/>
    <mergeCell ref="A2:E2"/>
    <mergeCell ref="A3:E3"/>
    <mergeCell ref="A4:E4"/>
    <mergeCell ref="A5:E5"/>
  </mergeCells>
  <pageMargins left="0.95" right="0" top="1.1499999999999999" bottom="0.75" header="0.3" footer="0.05"/>
  <pageSetup paperSize="9" orientation="landscape" r:id="rId1"/>
  <drawing r:id="rId2"/>
  <legacyDrawing r:id="rId3"/>
  <oleObjects>
    <mc:AlternateContent xmlns:mc="http://schemas.openxmlformats.org/markup-compatibility/2006">
      <mc:Choice Requires="x14">
        <oleObject progId="Equation.3" shapeId="24577" r:id="rId4">
          <objectPr defaultSize="0" autoPict="0" r:id="rId5">
            <anchor moveWithCells="1">
              <from>
                <xdr:col>0</xdr:col>
                <xdr:colOff>2019300</xdr:colOff>
                <xdr:row>16</xdr:row>
                <xdr:rowOff>19050</xdr:rowOff>
              </from>
              <to>
                <xdr:col>3</xdr:col>
                <xdr:colOff>762000</xdr:colOff>
                <xdr:row>19</xdr:row>
                <xdr:rowOff>57150</xdr:rowOff>
              </to>
            </anchor>
          </objectPr>
        </oleObject>
      </mc:Choice>
      <mc:Fallback>
        <oleObject progId="Equation.3" shapeId="24577" r:id="rId4"/>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showZeros="0" view="pageBreakPreview" topLeftCell="A8" zoomScale="115" zoomScaleNormal="100" zoomScaleSheetLayoutView="115" workbookViewId="0">
      <selection activeCell="A38" sqref="A38:XFD38"/>
    </sheetView>
  </sheetViews>
  <sheetFormatPr defaultColWidth="9.140625" defaultRowHeight="15"/>
  <cols>
    <col min="1" max="1" width="4.7109375" style="442" customWidth="1"/>
    <col min="2" max="2" width="47.28515625" style="442" customWidth="1"/>
    <col min="3" max="3" width="16.85546875" style="442" customWidth="1"/>
    <col min="4" max="4" width="18.140625" style="442" customWidth="1"/>
    <col min="5" max="5" width="17.5703125" style="442" customWidth="1"/>
    <col min="6" max="6" width="19.140625" style="442" customWidth="1"/>
    <col min="7" max="7" width="15.7109375" style="442" customWidth="1"/>
    <col min="8" max="240" width="9.140625" style="442"/>
    <col min="241" max="241" width="4.7109375" style="442" customWidth="1"/>
    <col min="242" max="242" width="0" style="442" hidden="1" customWidth="1"/>
    <col min="243" max="243" width="9.7109375" style="442" customWidth="1"/>
    <col min="244" max="244" width="59.28515625" style="442" customWidth="1"/>
    <col min="245" max="245" width="7.140625" style="442" customWidth="1"/>
    <col min="246" max="251" width="0" style="442" hidden="1" customWidth="1"/>
    <col min="252" max="252" width="11.85546875" style="442" customWidth="1"/>
    <col min="253" max="253" width="10.85546875" style="442" customWidth="1"/>
    <col min="254" max="254" width="0" style="442" hidden="1" customWidth="1"/>
    <col min="255" max="255" width="15.28515625" style="442" customWidth="1"/>
    <col min="256" max="256" width="20.5703125" style="442" customWidth="1"/>
    <col min="257" max="257" width="9.140625" style="442"/>
    <col min="258" max="258" width="11.85546875" style="442" bestFit="1" customWidth="1"/>
    <col min="259" max="496" width="9.140625" style="442"/>
    <col min="497" max="497" width="4.7109375" style="442" customWidth="1"/>
    <col min="498" max="498" width="0" style="442" hidden="1" customWidth="1"/>
    <col min="499" max="499" width="9.7109375" style="442" customWidth="1"/>
    <col min="500" max="500" width="59.28515625" style="442" customWidth="1"/>
    <col min="501" max="501" width="7.140625" style="442" customWidth="1"/>
    <col min="502" max="507" width="0" style="442" hidden="1" customWidth="1"/>
    <col min="508" max="508" width="11.85546875" style="442" customWidth="1"/>
    <col min="509" max="509" width="10.85546875" style="442" customWidth="1"/>
    <col min="510" max="510" width="0" style="442" hidden="1" customWidth="1"/>
    <col min="511" max="511" width="15.28515625" style="442" customWidth="1"/>
    <col min="512" max="512" width="20.5703125" style="442" customWidth="1"/>
    <col min="513" max="513" width="9.140625" style="442"/>
    <col min="514" max="514" width="11.85546875" style="442" bestFit="1" customWidth="1"/>
    <col min="515" max="752" width="9.140625" style="442"/>
    <col min="753" max="753" width="4.7109375" style="442" customWidth="1"/>
    <col min="754" max="754" width="0" style="442" hidden="1" customWidth="1"/>
    <col min="755" max="755" width="9.7109375" style="442" customWidth="1"/>
    <col min="756" max="756" width="59.28515625" style="442" customWidth="1"/>
    <col min="757" max="757" width="7.140625" style="442" customWidth="1"/>
    <col min="758" max="763" width="0" style="442" hidden="1" customWidth="1"/>
    <col min="764" max="764" width="11.85546875" style="442" customWidth="1"/>
    <col min="765" max="765" width="10.85546875" style="442" customWidth="1"/>
    <col min="766" max="766" width="0" style="442" hidden="1" customWidth="1"/>
    <col min="767" max="767" width="15.28515625" style="442" customWidth="1"/>
    <col min="768" max="768" width="20.5703125" style="442" customWidth="1"/>
    <col min="769" max="769" width="9.140625" style="442"/>
    <col min="770" max="770" width="11.85546875" style="442" bestFit="1" customWidth="1"/>
    <col min="771" max="1008" width="9.140625" style="442"/>
    <col min="1009" max="1009" width="4.7109375" style="442" customWidth="1"/>
    <col min="1010" max="1010" width="0" style="442" hidden="1" customWidth="1"/>
    <col min="1011" max="1011" width="9.7109375" style="442" customWidth="1"/>
    <col min="1012" max="1012" width="59.28515625" style="442" customWidth="1"/>
    <col min="1013" max="1013" width="7.140625" style="442" customWidth="1"/>
    <col min="1014" max="1019" width="0" style="442" hidden="1" customWidth="1"/>
    <col min="1020" max="1020" width="11.85546875" style="442" customWidth="1"/>
    <col min="1021" max="1021" width="10.85546875" style="442" customWidth="1"/>
    <col min="1022" max="1022" width="0" style="442" hidden="1" customWidth="1"/>
    <col min="1023" max="1023" width="15.28515625" style="442" customWidth="1"/>
    <col min="1024" max="1024" width="20.5703125" style="442" customWidth="1"/>
    <col min="1025" max="1025" width="9.140625" style="442"/>
    <col min="1026" max="1026" width="11.85546875" style="442" bestFit="1" customWidth="1"/>
    <col min="1027" max="1264" width="9.140625" style="442"/>
    <col min="1265" max="1265" width="4.7109375" style="442" customWidth="1"/>
    <col min="1266" max="1266" width="0" style="442" hidden="1" customWidth="1"/>
    <col min="1267" max="1267" width="9.7109375" style="442" customWidth="1"/>
    <col min="1268" max="1268" width="59.28515625" style="442" customWidth="1"/>
    <col min="1269" max="1269" width="7.140625" style="442" customWidth="1"/>
    <col min="1270" max="1275" width="0" style="442" hidden="1" customWidth="1"/>
    <col min="1276" max="1276" width="11.85546875" style="442" customWidth="1"/>
    <col min="1277" max="1277" width="10.85546875" style="442" customWidth="1"/>
    <col min="1278" max="1278" width="0" style="442" hidden="1" customWidth="1"/>
    <col min="1279" max="1279" width="15.28515625" style="442" customWidth="1"/>
    <col min="1280" max="1280" width="20.5703125" style="442" customWidth="1"/>
    <col min="1281" max="1281" width="9.140625" style="442"/>
    <col min="1282" max="1282" width="11.85546875" style="442" bestFit="1" customWidth="1"/>
    <col min="1283" max="1520" width="9.140625" style="442"/>
    <col min="1521" max="1521" width="4.7109375" style="442" customWidth="1"/>
    <col min="1522" max="1522" width="0" style="442" hidden="1" customWidth="1"/>
    <col min="1523" max="1523" width="9.7109375" style="442" customWidth="1"/>
    <col min="1524" max="1524" width="59.28515625" style="442" customWidth="1"/>
    <col min="1525" max="1525" width="7.140625" style="442" customWidth="1"/>
    <col min="1526" max="1531" width="0" style="442" hidden="1" customWidth="1"/>
    <col min="1532" max="1532" width="11.85546875" style="442" customWidth="1"/>
    <col min="1533" max="1533" width="10.85546875" style="442" customWidth="1"/>
    <col min="1534" max="1534" width="0" style="442" hidden="1" customWidth="1"/>
    <col min="1535" max="1535" width="15.28515625" style="442" customWidth="1"/>
    <col min="1536" max="1536" width="20.5703125" style="442" customWidth="1"/>
    <col min="1537" max="1537" width="9.140625" style="442"/>
    <col min="1538" max="1538" width="11.85546875" style="442" bestFit="1" customWidth="1"/>
    <col min="1539" max="1776" width="9.140625" style="442"/>
    <col min="1777" max="1777" width="4.7109375" style="442" customWidth="1"/>
    <col min="1778" max="1778" width="0" style="442" hidden="1" customWidth="1"/>
    <col min="1779" max="1779" width="9.7109375" style="442" customWidth="1"/>
    <col min="1780" max="1780" width="59.28515625" style="442" customWidth="1"/>
    <col min="1781" max="1781" width="7.140625" style="442" customWidth="1"/>
    <col min="1782" max="1787" width="0" style="442" hidden="1" customWidth="1"/>
    <col min="1788" max="1788" width="11.85546875" style="442" customWidth="1"/>
    <col min="1789" max="1789" width="10.85546875" style="442" customWidth="1"/>
    <col min="1790" max="1790" width="0" style="442" hidden="1" customWidth="1"/>
    <col min="1791" max="1791" width="15.28515625" style="442" customWidth="1"/>
    <col min="1792" max="1792" width="20.5703125" style="442" customWidth="1"/>
    <col min="1793" max="1793" width="9.140625" style="442"/>
    <col min="1794" max="1794" width="11.85546875" style="442" bestFit="1" customWidth="1"/>
    <col min="1795" max="2032" width="9.140625" style="442"/>
    <col min="2033" max="2033" width="4.7109375" style="442" customWidth="1"/>
    <col min="2034" max="2034" width="0" style="442" hidden="1" customWidth="1"/>
    <col min="2035" max="2035" width="9.7109375" style="442" customWidth="1"/>
    <col min="2036" max="2036" width="59.28515625" style="442" customWidth="1"/>
    <col min="2037" max="2037" width="7.140625" style="442" customWidth="1"/>
    <col min="2038" max="2043" width="0" style="442" hidden="1" customWidth="1"/>
    <col min="2044" max="2044" width="11.85546875" style="442" customWidth="1"/>
    <col min="2045" max="2045" width="10.85546875" style="442" customWidth="1"/>
    <col min="2046" max="2046" width="0" style="442" hidden="1" customWidth="1"/>
    <col min="2047" max="2047" width="15.28515625" style="442" customWidth="1"/>
    <col min="2048" max="2048" width="20.5703125" style="442" customWidth="1"/>
    <col min="2049" max="2049" width="9.140625" style="442"/>
    <col min="2050" max="2050" width="11.85546875" style="442" bestFit="1" customWidth="1"/>
    <col min="2051" max="2288" width="9.140625" style="442"/>
    <col min="2289" max="2289" width="4.7109375" style="442" customWidth="1"/>
    <col min="2290" max="2290" width="0" style="442" hidden="1" customWidth="1"/>
    <col min="2291" max="2291" width="9.7109375" style="442" customWidth="1"/>
    <col min="2292" max="2292" width="59.28515625" style="442" customWidth="1"/>
    <col min="2293" max="2293" width="7.140625" style="442" customWidth="1"/>
    <col min="2294" max="2299" width="0" style="442" hidden="1" customWidth="1"/>
    <col min="2300" max="2300" width="11.85546875" style="442" customWidth="1"/>
    <col min="2301" max="2301" width="10.85546875" style="442" customWidth="1"/>
    <col min="2302" max="2302" width="0" style="442" hidden="1" customWidth="1"/>
    <col min="2303" max="2303" width="15.28515625" style="442" customWidth="1"/>
    <col min="2304" max="2304" width="20.5703125" style="442" customWidth="1"/>
    <col min="2305" max="2305" width="9.140625" style="442"/>
    <col min="2306" max="2306" width="11.85546875" style="442" bestFit="1" customWidth="1"/>
    <col min="2307" max="2544" width="9.140625" style="442"/>
    <col min="2545" max="2545" width="4.7109375" style="442" customWidth="1"/>
    <col min="2546" max="2546" width="0" style="442" hidden="1" customWidth="1"/>
    <col min="2547" max="2547" width="9.7109375" style="442" customWidth="1"/>
    <col min="2548" max="2548" width="59.28515625" style="442" customWidth="1"/>
    <col min="2549" max="2549" width="7.140625" style="442" customWidth="1"/>
    <col min="2550" max="2555" width="0" style="442" hidden="1" customWidth="1"/>
    <col min="2556" max="2556" width="11.85546875" style="442" customWidth="1"/>
    <col min="2557" max="2557" width="10.85546875" style="442" customWidth="1"/>
    <col min="2558" max="2558" width="0" style="442" hidden="1" customWidth="1"/>
    <col min="2559" max="2559" width="15.28515625" style="442" customWidth="1"/>
    <col min="2560" max="2560" width="20.5703125" style="442" customWidth="1"/>
    <col min="2561" max="2561" width="9.140625" style="442"/>
    <col min="2562" max="2562" width="11.85546875" style="442" bestFit="1" customWidth="1"/>
    <col min="2563" max="2800" width="9.140625" style="442"/>
    <col min="2801" max="2801" width="4.7109375" style="442" customWidth="1"/>
    <col min="2802" max="2802" width="0" style="442" hidden="1" customWidth="1"/>
    <col min="2803" max="2803" width="9.7109375" style="442" customWidth="1"/>
    <col min="2804" max="2804" width="59.28515625" style="442" customWidth="1"/>
    <col min="2805" max="2805" width="7.140625" style="442" customWidth="1"/>
    <col min="2806" max="2811" width="0" style="442" hidden="1" customWidth="1"/>
    <col min="2812" max="2812" width="11.85546875" style="442" customWidth="1"/>
    <col min="2813" max="2813" width="10.85546875" style="442" customWidth="1"/>
    <col min="2814" max="2814" width="0" style="442" hidden="1" customWidth="1"/>
    <col min="2815" max="2815" width="15.28515625" style="442" customWidth="1"/>
    <col min="2816" max="2816" width="20.5703125" style="442" customWidth="1"/>
    <col min="2817" max="2817" width="9.140625" style="442"/>
    <col min="2818" max="2818" width="11.85546875" style="442" bestFit="1" customWidth="1"/>
    <col min="2819" max="3056" width="9.140625" style="442"/>
    <col min="3057" max="3057" width="4.7109375" style="442" customWidth="1"/>
    <col min="3058" max="3058" width="0" style="442" hidden="1" customWidth="1"/>
    <col min="3059" max="3059" width="9.7109375" style="442" customWidth="1"/>
    <col min="3060" max="3060" width="59.28515625" style="442" customWidth="1"/>
    <col min="3061" max="3061" width="7.140625" style="442" customWidth="1"/>
    <col min="3062" max="3067" width="0" style="442" hidden="1" customWidth="1"/>
    <col min="3068" max="3068" width="11.85546875" style="442" customWidth="1"/>
    <col min="3069" max="3069" width="10.85546875" style="442" customWidth="1"/>
    <col min="3070" max="3070" width="0" style="442" hidden="1" customWidth="1"/>
    <col min="3071" max="3071" width="15.28515625" style="442" customWidth="1"/>
    <col min="3072" max="3072" width="20.5703125" style="442" customWidth="1"/>
    <col min="3073" max="3073" width="9.140625" style="442"/>
    <col min="3074" max="3074" width="11.85546875" style="442" bestFit="1" customWidth="1"/>
    <col min="3075" max="3312" width="9.140625" style="442"/>
    <col min="3313" max="3313" width="4.7109375" style="442" customWidth="1"/>
    <col min="3314" max="3314" width="0" style="442" hidden="1" customWidth="1"/>
    <col min="3315" max="3315" width="9.7109375" style="442" customWidth="1"/>
    <col min="3316" max="3316" width="59.28515625" style="442" customWidth="1"/>
    <col min="3317" max="3317" width="7.140625" style="442" customWidth="1"/>
    <col min="3318" max="3323" width="0" style="442" hidden="1" customWidth="1"/>
    <col min="3324" max="3324" width="11.85546875" style="442" customWidth="1"/>
    <col min="3325" max="3325" width="10.85546875" style="442" customWidth="1"/>
    <col min="3326" max="3326" width="0" style="442" hidden="1" customWidth="1"/>
    <col min="3327" max="3327" width="15.28515625" style="442" customWidth="1"/>
    <col min="3328" max="3328" width="20.5703125" style="442" customWidth="1"/>
    <col min="3329" max="3329" width="9.140625" style="442"/>
    <col min="3330" max="3330" width="11.85546875" style="442" bestFit="1" customWidth="1"/>
    <col min="3331" max="3568" width="9.140625" style="442"/>
    <col min="3569" max="3569" width="4.7109375" style="442" customWidth="1"/>
    <col min="3570" max="3570" width="0" style="442" hidden="1" customWidth="1"/>
    <col min="3571" max="3571" width="9.7109375" style="442" customWidth="1"/>
    <col min="3572" max="3572" width="59.28515625" style="442" customWidth="1"/>
    <col min="3573" max="3573" width="7.140625" style="442" customWidth="1"/>
    <col min="3574" max="3579" width="0" style="442" hidden="1" customWidth="1"/>
    <col min="3580" max="3580" width="11.85546875" style="442" customWidth="1"/>
    <col min="3581" max="3581" width="10.85546875" style="442" customWidth="1"/>
    <col min="3582" max="3582" width="0" style="442" hidden="1" customWidth="1"/>
    <col min="3583" max="3583" width="15.28515625" style="442" customWidth="1"/>
    <col min="3584" max="3584" width="20.5703125" style="442" customWidth="1"/>
    <col min="3585" max="3585" width="9.140625" style="442"/>
    <col min="3586" max="3586" width="11.85546875" style="442" bestFit="1" customWidth="1"/>
    <col min="3587" max="3824" width="9.140625" style="442"/>
    <col min="3825" max="3825" width="4.7109375" style="442" customWidth="1"/>
    <col min="3826" max="3826" width="0" style="442" hidden="1" customWidth="1"/>
    <col min="3827" max="3827" width="9.7109375" style="442" customWidth="1"/>
    <col min="3828" max="3828" width="59.28515625" style="442" customWidth="1"/>
    <col min="3829" max="3829" width="7.140625" style="442" customWidth="1"/>
    <col min="3830" max="3835" width="0" style="442" hidden="1" customWidth="1"/>
    <col min="3836" max="3836" width="11.85546875" style="442" customWidth="1"/>
    <col min="3837" max="3837" width="10.85546875" style="442" customWidth="1"/>
    <col min="3838" max="3838" width="0" style="442" hidden="1" customWidth="1"/>
    <col min="3839" max="3839" width="15.28515625" style="442" customWidth="1"/>
    <col min="3840" max="3840" width="20.5703125" style="442" customWidth="1"/>
    <col min="3841" max="3841" width="9.140625" style="442"/>
    <col min="3842" max="3842" width="11.85546875" style="442" bestFit="1" customWidth="1"/>
    <col min="3843" max="4080" width="9.140625" style="442"/>
    <col min="4081" max="4081" width="4.7109375" style="442" customWidth="1"/>
    <col min="4082" max="4082" width="0" style="442" hidden="1" customWidth="1"/>
    <col min="4083" max="4083" width="9.7109375" style="442" customWidth="1"/>
    <col min="4084" max="4084" width="59.28515625" style="442" customWidth="1"/>
    <col min="4085" max="4085" width="7.140625" style="442" customWidth="1"/>
    <col min="4086" max="4091" width="0" style="442" hidden="1" customWidth="1"/>
    <col min="4092" max="4092" width="11.85546875" style="442" customWidth="1"/>
    <col min="4093" max="4093" width="10.85546875" style="442" customWidth="1"/>
    <col min="4094" max="4094" width="0" style="442" hidden="1" customWidth="1"/>
    <col min="4095" max="4095" width="15.28515625" style="442" customWidth="1"/>
    <col min="4096" max="4096" width="20.5703125" style="442" customWidth="1"/>
    <col min="4097" max="4097" width="9.140625" style="442"/>
    <col min="4098" max="4098" width="11.85546875" style="442" bestFit="1" customWidth="1"/>
    <col min="4099" max="4336" width="9.140625" style="442"/>
    <col min="4337" max="4337" width="4.7109375" style="442" customWidth="1"/>
    <col min="4338" max="4338" width="0" style="442" hidden="1" customWidth="1"/>
    <col min="4339" max="4339" width="9.7109375" style="442" customWidth="1"/>
    <col min="4340" max="4340" width="59.28515625" style="442" customWidth="1"/>
    <col min="4341" max="4341" width="7.140625" style="442" customWidth="1"/>
    <col min="4342" max="4347" width="0" style="442" hidden="1" customWidth="1"/>
    <col min="4348" max="4348" width="11.85546875" style="442" customWidth="1"/>
    <col min="4349" max="4349" width="10.85546875" style="442" customWidth="1"/>
    <col min="4350" max="4350" width="0" style="442" hidden="1" customWidth="1"/>
    <col min="4351" max="4351" width="15.28515625" style="442" customWidth="1"/>
    <col min="4352" max="4352" width="20.5703125" style="442" customWidth="1"/>
    <col min="4353" max="4353" width="9.140625" style="442"/>
    <col min="4354" max="4354" width="11.85546875" style="442" bestFit="1" customWidth="1"/>
    <col min="4355" max="4592" width="9.140625" style="442"/>
    <col min="4593" max="4593" width="4.7109375" style="442" customWidth="1"/>
    <col min="4594" max="4594" width="0" style="442" hidden="1" customWidth="1"/>
    <col min="4595" max="4595" width="9.7109375" style="442" customWidth="1"/>
    <col min="4596" max="4596" width="59.28515625" style="442" customWidth="1"/>
    <col min="4597" max="4597" width="7.140625" style="442" customWidth="1"/>
    <col min="4598" max="4603" width="0" style="442" hidden="1" customWidth="1"/>
    <col min="4604" max="4604" width="11.85546875" style="442" customWidth="1"/>
    <col min="4605" max="4605" width="10.85546875" style="442" customWidth="1"/>
    <col min="4606" max="4606" width="0" style="442" hidden="1" customWidth="1"/>
    <col min="4607" max="4607" width="15.28515625" style="442" customWidth="1"/>
    <col min="4608" max="4608" width="20.5703125" style="442" customWidth="1"/>
    <col min="4609" max="4609" width="9.140625" style="442"/>
    <col min="4610" max="4610" width="11.85546875" style="442" bestFit="1" customWidth="1"/>
    <col min="4611" max="4848" width="9.140625" style="442"/>
    <col min="4849" max="4849" width="4.7109375" style="442" customWidth="1"/>
    <col min="4850" max="4850" width="0" style="442" hidden="1" customWidth="1"/>
    <col min="4851" max="4851" width="9.7109375" style="442" customWidth="1"/>
    <col min="4852" max="4852" width="59.28515625" style="442" customWidth="1"/>
    <col min="4853" max="4853" width="7.140625" style="442" customWidth="1"/>
    <col min="4854" max="4859" width="0" style="442" hidden="1" customWidth="1"/>
    <col min="4860" max="4860" width="11.85546875" style="442" customWidth="1"/>
    <col min="4861" max="4861" width="10.85546875" style="442" customWidth="1"/>
    <col min="4862" max="4862" width="0" style="442" hidden="1" customWidth="1"/>
    <col min="4863" max="4863" width="15.28515625" style="442" customWidth="1"/>
    <col min="4864" max="4864" width="20.5703125" style="442" customWidth="1"/>
    <col min="4865" max="4865" width="9.140625" style="442"/>
    <col min="4866" max="4866" width="11.85546875" style="442" bestFit="1" customWidth="1"/>
    <col min="4867" max="5104" width="9.140625" style="442"/>
    <col min="5105" max="5105" width="4.7109375" style="442" customWidth="1"/>
    <col min="5106" max="5106" width="0" style="442" hidden="1" customWidth="1"/>
    <col min="5107" max="5107" width="9.7109375" style="442" customWidth="1"/>
    <col min="5108" max="5108" width="59.28515625" style="442" customWidth="1"/>
    <col min="5109" max="5109" width="7.140625" style="442" customWidth="1"/>
    <col min="5110" max="5115" width="0" style="442" hidden="1" customWidth="1"/>
    <col min="5116" max="5116" width="11.85546875" style="442" customWidth="1"/>
    <col min="5117" max="5117" width="10.85546875" style="442" customWidth="1"/>
    <col min="5118" max="5118" width="0" style="442" hidden="1" customWidth="1"/>
    <col min="5119" max="5119" width="15.28515625" style="442" customWidth="1"/>
    <col min="5120" max="5120" width="20.5703125" style="442" customWidth="1"/>
    <col min="5121" max="5121" width="9.140625" style="442"/>
    <col min="5122" max="5122" width="11.85546875" style="442" bestFit="1" customWidth="1"/>
    <col min="5123" max="5360" width="9.140625" style="442"/>
    <col min="5361" max="5361" width="4.7109375" style="442" customWidth="1"/>
    <col min="5362" max="5362" width="0" style="442" hidden="1" customWidth="1"/>
    <col min="5363" max="5363" width="9.7109375" style="442" customWidth="1"/>
    <col min="5364" max="5364" width="59.28515625" style="442" customWidth="1"/>
    <col min="5365" max="5365" width="7.140625" style="442" customWidth="1"/>
    <col min="5366" max="5371" width="0" style="442" hidden="1" customWidth="1"/>
    <col min="5372" max="5372" width="11.85546875" style="442" customWidth="1"/>
    <col min="5373" max="5373" width="10.85546875" style="442" customWidth="1"/>
    <col min="5374" max="5374" width="0" style="442" hidden="1" customWidth="1"/>
    <col min="5375" max="5375" width="15.28515625" style="442" customWidth="1"/>
    <col min="5376" max="5376" width="20.5703125" style="442" customWidth="1"/>
    <col min="5377" max="5377" width="9.140625" style="442"/>
    <col min="5378" max="5378" width="11.85546875" style="442" bestFit="1" customWidth="1"/>
    <col min="5379" max="5616" width="9.140625" style="442"/>
    <col min="5617" max="5617" width="4.7109375" style="442" customWidth="1"/>
    <col min="5618" max="5618" width="0" style="442" hidden="1" customWidth="1"/>
    <col min="5619" max="5619" width="9.7109375" style="442" customWidth="1"/>
    <col min="5620" max="5620" width="59.28515625" style="442" customWidth="1"/>
    <col min="5621" max="5621" width="7.140625" style="442" customWidth="1"/>
    <col min="5622" max="5627" width="0" style="442" hidden="1" customWidth="1"/>
    <col min="5628" max="5628" width="11.85546875" style="442" customWidth="1"/>
    <col min="5629" max="5629" width="10.85546875" style="442" customWidth="1"/>
    <col min="5630" max="5630" width="0" style="442" hidden="1" customWidth="1"/>
    <col min="5631" max="5631" width="15.28515625" style="442" customWidth="1"/>
    <col min="5632" max="5632" width="20.5703125" style="442" customWidth="1"/>
    <col min="5633" max="5633" width="9.140625" style="442"/>
    <col min="5634" max="5634" width="11.85546875" style="442" bestFit="1" customWidth="1"/>
    <col min="5635" max="5872" width="9.140625" style="442"/>
    <col min="5873" max="5873" width="4.7109375" style="442" customWidth="1"/>
    <col min="5874" max="5874" width="0" style="442" hidden="1" customWidth="1"/>
    <col min="5875" max="5875" width="9.7109375" style="442" customWidth="1"/>
    <col min="5876" max="5876" width="59.28515625" style="442" customWidth="1"/>
    <col min="5877" max="5877" width="7.140625" style="442" customWidth="1"/>
    <col min="5878" max="5883" width="0" style="442" hidden="1" customWidth="1"/>
    <col min="5884" max="5884" width="11.85546875" style="442" customWidth="1"/>
    <col min="5885" max="5885" width="10.85546875" style="442" customWidth="1"/>
    <col min="5886" max="5886" width="0" style="442" hidden="1" customWidth="1"/>
    <col min="5887" max="5887" width="15.28515625" style="442" customWidth="1"/>
    <col min="5888" max="5888" width="20.5703125" style="442" customWidth="1"/>
    <col min="5889" max="5889" width="9.140625" style="442"/>
    <col min="5890" max="5890" width="11.85546875" style="442" bestFit="1" customWidth="1"/>
    <col min="5891" max="6128" width="9.140625" style="442"/>
    <col min="6129" max="6129" width="4.7109375" style="442" customWidth="1"/>
    <col min="6130" max="6130" width="0" style="442" hidden="1" customWidth="1"/>
    <col min="6131" max="6131" width="9.7109375" style="442" customWidth="1"/>
    <col min="6132" max="6132" width="59.28515625" style="442" customWidth="1"/>
    <col min="6133" max="6133" width="7.140625" style="442" customWidth="1"/>
    <col min="6134" max="6139" width="0" style="442" hidden="1" customWidth="1"/>
    <col min="6140" max="6140" width="11.85546875" style="442" customWidth="1"/>
    <col min="6141" max="6141" width="10.85546875" style="442" customWidth="1"/>
    <col min="6142" max="6142" width="0" style="442" hidden="1" customWidth="1"/>
    <col min="6143" max="6143" width="15.28515625" style="442" customWidth="1"/>
    <col min="6144" max="6144" width="20.5703125" style="442" customWidth="1"/>
    <col min="6145" max="6145" width="9.140625" style="442"/>
    <col min="6146" max="6146" width="11.85546875" style="442" bestFit="1" customWidth="1"/>
    <col min="6147" max="6384" width="9.140625" style="442"/>
    <col min="6385" max="6385" width="4.7109375" style="442" customWidth="1"/>
    <col min="6386" max="6386" width="0" style="442" hidden="1" customWidth="1"/>
    <col min="6387" max="6387" width="9.7109375" style="442" customWidth="1"/>
    <col min="6388" max="6388" width="59.28515625" style="442" customWidth="1"/>
    <col min="6389" max="6389" width="7.140625" style="442" customWidth="1"/>
    <col min="6390" max="6395" width="0" style="442" hidden="1" customWidth="1"/>
    <col min="6396" max="6396" width="11.85546875" style="442" customWidth="1"/>
    <col min="6397" max="6397" width="10.85546875" style="442" customWidth="1"/>
    <col min="6398" max="6398" width="0" style="442" hidden="1" customWidth="1"/>
    <col min="6399" max="6399" width="15.28515625" style="442" customWidth="1"/>
    <col min="6400" max="6400" width="20.5703125" style="442" customWidth="1"/>
    <col min="6401" max="6401" width="9.140625" style="442"/>
    <col min="6402" max="6402" width="11.85546875" style="442" bestFit="1" customWidth="1"/>
    <col min="6403" max="6640" width="9.140625" style="442"/>
    <col min="6641" max="6641" width="4.7109375" style="442" customWidth="1"/>
    <col min="6642" max="6642" width="0" style="442" hidden="1" customWidth="1"/>
    <col min="6643" max="6643" width="9.7109375" style="442" customWidth="1"/>
    <col min="6644" max="6644" width="59.28515625" style="442" customWidth="1"/>
    <col min="6645" max="6645" width="7.140625" style="442" customWidth="1"/>
    <col min="6646" max="6651" width="0" style="442" hidden="1" customWidth="1"/>
    <col min="6652" max="6652" width="11.85546875" style="442" customWidth="1"/>
    <col min="6653" max="6653" width="10.85546875" style="442" customWidth="1"/>
    <col min="6654" max="6654" width="0" style="442" hidden="1" customWidth="1"/>
    <col min="6655" max="6655" width="15.28515625" style="442" customWidth="1"/>
    <col min="6656" max="6656" width="20.5703125" style="442" customWidth="1"/>
    <col min="6657" max="6657" width="9.140625" style="442"/>
    <col min="6658" max="6658" width="11.85546875" style="442" bestFit="1" customWidth="1"/>
    <col min="6659" max="6896" width="9.140625" style="442"/>
    <col min="6897" max="6897" width="4.7109375" style="442" customWidth="1"/>
    <col min="6898" max="6898" width="0" style="442" hidden="1" customWidth="1"/>
    <col min="6899" max="6899" width="9.7109375" style="442" customWidth="1"/>
    <col min="6900" max="6900" width="59.28515625" style="442" customWidth="1"/>
    <col min="6901" max="6901" width="7.140625" style="442" customWidth="1"/>
    <col min="6902" max="6907" width="0" style="442" hidden="1" customWidth="1"/>
    <col min="6908" max="6908" width="11.85546875" style="442" customWidth="1"/>
    <col min="6909" max="6909" width="10.85546875" style="442" customWidth="1"/>
    <col min="6910" max="6910" width="0" style="442" hidden="1" customWidth="1"/>
    <col min="6911" max="6911" width="15.28515625" style="442" customWidth="1"/>
    <col min="6912" max="6912" width="20.5703125" style="442" customWidth="1"/>
    <col min="6913" max="6913" width="9.140625" style="442"/>
    <col min="6914" max="6914" width="11.85546875" style="442" bestFit="1" customWidth="1"/>
    <col min="6915" max="7152" width="9.140625" style="442"/>
    <col min="7153" max="7153" width="4.7109375" style="442" customWidth="1"/>
    <col min="7154" max="7154" width="0" style="442" hidden="1" customWidth="1"/>
    <col min="7155" max="7155" width="9.7109375" style="442" customWidth="1"/>
    <col min="7156" max="7156" width="59.28515625" style="442" customWidth="1"/>
    <col min="7157" max="7157" width="7.140625" style="442" customWidth="1"/>
    <col min="7158" max="7163" width="0" style="442" hidden="1" customWidth="1"/>
    <col min="7164" max="7164" width="11.85546875" style="442" customWidth="1"/>
    <col min="7165" max="7165" width="10.85546875" style="442" customWidth="1"/>
    <col min="7166" max="7166" width="0" style="442" hidden="1" customWidth="1"/>
    <col min="7167" max="7167" width="15.28515625" style="442" customWidth="1"/>
    <col min="7168" max="7168" width="20.5703125" style="442" customWidth="1"/>
    <col min="7169" max="7169" width="9.140625" style="442"/>
    <col min="7170" max="7170" width="11.85546875" style="442" bestFit="1" customWidth="1"/>
    <col min="7171" max="7408" width="9.140625" style="442"/>
    <col min="7409" max="7409" width="4.7109375" style="442" customWidth="1"/>
    <col min="7410" max="7410" width="0" style="442" hidden="1" customWidth="1"/>
    <col min="7411" max="7411" width="9.7109375" style="442" customWidth="1"/>
    <col min="7412" max="7412" width="59.28515625" style="442" customWidth="1"/>
    <col min="7413" max="7413" width="7.140625" style="442" customWidth="1"/>
    <col min="7414" max="7419" width="0" style="442" hidden="1" customWidth="1"/>
    <col min="7420" max="7420" width="11.85546875" style="442" customWidth="1"/>
    <col min="7421" max="7421" width="10.85546875" style="442" customWidth="1"/>
    <col min="7422" max="7422" width="0" style="442" hidden="1" customWidth="1"/>
    <col min="7423" max="7423" width="15.28515625" style="442" customWidth="1"/>
    <col min="7424" max="7424" width="20.5703125" style="442" customWidth="1"/>
    <col min="7425" max="7425" width="9.140625" style="442"/>
    <col min="7426" max="7426" width="11.85546875" style="442" bestFit="1" customWidth="1"/>
    <col min="7427" max="7664" width="9.140625" style="442"/>
    <col min="7665" max="7665" width="4.7109375" style="442" customWidth="1"/>
    <col min="7666" max="7666" width="0" style="442" hidden="1" customWidth="1"/>
    <col min="7667" max="7667" width="9.7109375" style="442" customWidth="1"/>
    <col min="7668" max="7668" width="59.28515625" style="442" customWidth="1"/>
    <col min="7669" max="7669" width="7.140625" style="442" customWidth="1"/>
    <col min="7670" max="7675" width="0" style="442" hidden="1" customWidth="1"/>
    <col min="7676" max="7676" width="11.85546875" style="442" customWidth="1"/>
    <col min="7677" max="7677" width="10.85546875" style="442" customWidth="1"/>
    <col min="7678" max="7678" width="0" style="442" hidden="1" customWidth="1"/>
    <col min="7679" max="7679" width="15.28515625" style="442" customWidth="1"/>
    <col min="7680" max="7680" width="20.5703125" style="442" customWidth="1"/>
    <col min="7681" max="7681" width="9.140625" style="442"/>
    <col min="7682" max="7682" width="11.85546875" style="442" bestFit="1" customWidth="1"/>
    <col min="7683" max="7920" width="9.140625" style="442"/>
    <col min="7921" max="7921" width="4.7109375" style="442" customWidth="1"/>
    <col min="7922" max="7922" width="0" style="442" hidden="1" customWidth="1"/>
    <col min="7923" max="7923" width="9.7109375" style="442" customWidth="1"/>
    <col min="7924" max="7924" width="59.28515625" style="442" customWidth="1"/>
    <col min="7925" max="7925" width="7.140625" style="442" customWidth="1"/>
    <col min="7926" max="7931" width="0" style="442" hidden="1" customWidth="1"/>
    <col min="7932" max="7932" width="11.85546875" style="442" customWidth="1"/>
    <col min="7933" max="7933" width="10.85546875" style="442" customWidth="1"/>
    <col min="7934" max="7934" width="0" style="442" hidden="1" customWidth="1"/>
    <col min="7935" max="7935" width="15.28515625" style="442" customWidth="1"/>
    <col min="7936" max="7936" width="20.5703125" style="442" customWidth="1"/>
    <col min="7937" max="7937" width="9.140625" style="442"/>
    <col min="7938" max="7938" width="11.85546875" style="442" bestFit="1" customWidth="1"/>
    <col min="7939" max="8176" width="9.140625" style="442"/>
    <col min="8177" max="8177" width="4.7109375" style="442" customWidth="1"/>
    <col min="8178" max="8178" width="0" style="442" hidden="1" customWidth="1"/>
    <col min="8179" max="8179" width="9.7109375" style="442" customWidth="1"/>
    <col min="8180" max="8180" width="59.28515625" style="442" customWidth="1"/>
    <col min="8181" max="8181" width="7.140625" style="442" customWidth="1"/>
    <col min="8182" max="8187" width="0" style="442" hidden="1" customWidth="1"/>
    <col min="8188" max="8188" width="11.85546875" style="442" customWidth="1"/>
    <col min="8189" max="8189" width="10.85546875" style="442" customWidth="1"/>
    <col min="8190" max="8190" width="0" style="442" hidden="1" customWidth="1"/>
    <col min="8191" max="8191" width="15.28515625" style="442" customWidth="1"/>
    <col min="8192" max="8192" width="20.5703125" style="442" customWidth="1"/>
    <col min="8193" max="8193" width="9.140625" style="442"/>
    <col min="8194" max="8194" width="11.85546875" style="442" bestFit="1" customWidth="1"/>
    <col min="8195" max="8432" width="9.140625" style="442"/>
    <col min="8433" max="8433" width="4.7109375" style="442" customWidth="1"/>
    <col min="8434" max="8434" width="0" style="442" hidden="1" customWidth="1"/>
    <col min="8435" max="8435" width="9.7109375" style="442" customWidth="1"/>
    <col min="8436" max="8436" width="59.28515625" style="442" customWidth="1"/>
    <col min="8437" max="8437" width="7.140625" style="442" customWidth="1"/>
    <col min="8438" max="8443" width="0" style="442" hidden="1" customWidth="1"/>
    <col min="8444" max="8444" width="11.85546875" style="442" customWidth="1"/>
    <col min="8445" max="8445" width="10.85546875" style="442" customWidth="1"/>
    <col min="8446" max="8446" width="0" style="442" hidden="1" customWidth="1"/>
    <col min="8447" max="8447" width="15.28515625" style="442" customWidth="1"/>
    <col min="8448" max="8448" width="20.5703125" style="442" customWidth="1"/>
    <col min="8449" max="8449" width="9.140625" style="442"/>
    <col min="8450" max="8450" width="11.85546875" style="442" bestFit="1" customWidth="1"/>
    <col min="8451" max="8688" width="9.140625" style="442"/>
    <col min="8689" max="8689" width="4.7109375" style="442" customWidth="1"/>
    <col min="8690" max="8690" width="0" style="442" hidden="1" customWidth="1"/>
    <col min="8691" max="8691" width="9.7109375" style="442" customWidth="1"/>
    <col min="8692" max="8692" width="59.28515625" style="442" customWidth="1"/>
    <col min="8693" max="8693" width="7.140625" style="442" customWidth="1"/>
    <col min="8694" max="8699" width="0" style="442" hidden="1" customWidth="1"/>
    <col min="8700" max="8700" width="11.85546875" style="442" customWidth="1"/>
    <col min="8701" max="8701" width="10.85546875" style="442" customWidth="1"/>
    <col min="8702" max="8702" width="0" style="442" hidden="1" customWidth="1"/>
    <col min="8703" max="8703" width="15.28515625" style="442" customWidth="1"/>
    <col min="8704" max="8704" width="20.5703125" style="442" customWidth="1"/>
    <col min="8705" max="8705" width="9.140625" style="442"/>
    <col min="8706" max="8706" width="11.85546875" style="442" bestFit="1" customWidth="1"/>
    <col min="8707" max="8944" width="9.140625" style="442"/>
    <col min="8945" max="8945" width="4.7109375" style="442" customWidth="1"/>
    <col min="8946" max="8946" width="0" style="442" hidden="1" customWidth="1"/>
    <col min="8947" max="8947" width="9.7109375" style="442" customWidth="1"/>
    <col min="8948" max="8948" width="59.28515625" style="442" customWidth="1"/>
    <col min="8949" max="8949" width="7.140625" style="442" customWidth="1"/>
    <col min="8950" max="8955" width="0" style="442" hidden="1" customWidth="1"/>
    <col min="8956" max="8956" width="11.85546875" style="442" customWidth="1"/>
    <col min="8957" max="8957" width="10.85546875" style="442" customWidth="1"/>
    <col min="8958" max="8958" width="0" style="442" hidden="1" customWidth="1"/>
    <col min="8959" max="8959" width="15.28515625" style="442" customWidth="1"/>
    <col min="8960" max="8960" width="20.5703125" style="442" customWidth="1"/>
    <col min="8961" max="8961" width="9.140625" style="442"/>
    <col min="8962" max="8962" width="11.85546875" style="442" bestFit="1" customWidth="1"/>
    <col min="8963" max="9200" width="9.140625" style="442"/>
    <col min="9201" max="9201" width="4.7109375" style="442" customWidth="1"/>
    <col min="9202" max="9202" width="0" style="442" hidden="1" customWidth="1"/>
    <col min="9203" max="9203" width="9.7109375" style="442" customWidth="1"/>
    <col min="9204" max="9204" width="59.28515625" style="442" customWidth="1"/>
    <col min="9205" max="9205" width="7.140625" style="442" customWidth="1"/>
    <col min="9206" max="9211" width="0" style="442" hidden="1" customWidth="1"/>
    <col min="9212" max="9212" width="11.85546875" style="442" customWidth="1"/>
    <col min="9213" max="9213" width="10.85546875" style="442" customWidth="1"/>
    <col min="9214" max="9214" width="0" style="442" hidden="1" customWidth="1"/>
    <col min="9215" max="9215" width="15.28515625" style="442" customWidth="1"/>
    <col min="9216" max="9216" width="20.5703125" style="442" customWidth="1"/>
    <col min="9217" max="9217" width="9.140625" style="442"/>
    <col min="9218" max="9218" width="11.85546875" style="442" bestFit="1" customWidth="1"/>
    <col min="9219" max="9456" width="9.140625" style="442"/>
    <col min="9457" max="9457" width="4.7109375" style="442" customWidth="1"/>
    <col min="9458" max="9458" width="0" style="442" hidden="1" customWidth="1"/>
    <col min="9459" max="9459" width="9.7109375" style="442" customWidth="1"/>
    <col min="9460" max="9460" width="59.28515625" style="442" customWidth="1"/>
    <col min="9461" max="9461" width="7.140625" style="442" customWidth="1"/>
    <col min="9462" max="9467" width="0" style="442" hidden="1" customWidth="1"/>
    <col min="9468" max="9468" width="11.85546875" style="442" customWidth="1"/>
    <col min="9469" max="9469" width="10.85546875" style="442" customWidth="1"/>
    <col min="9470" max="9470" width="0" style="442" hidden="1" customWidth="1"/>
    <col min="9471" max="9471" width="15.28515625" style="442" customWidth="1"/>
    <col min="9472" max="9472" width="20.5703125" style="442" customWidth="1"/>
    <col min="9473" max="9473" width="9.140625" style="442"/>
    <col min="9474" max="9474" width="11.85546875" style="442" bestFit="1" customWidth="1"/>
    <col min="9475" max="9712" width="9.140625" style="442"/>
    <col min="9713" max="9713" width="4.7109375" style="442" customWidth="1"/>
    <col min="9714" max="9714" width="0" style="442" hidden="1" customWidth="1"/>
    <col min="9715" max="9715" width="9.7109375" style="442" customWidth="1"/>
    <col min="9716" max="9716" width="59.28515625" style="442" customWidth="1"/>
    <col min="9717" max="9717" width="7.140625" style="442" customWidth="1"/>
    <col min="9718" max="9723" width="0" style="442" hidden="1" customWidth="1"/>
    <col min="9724" max="9724" width="11.85546875" style="442" customWidth="1"/>
    <col min="9725" max="9725" width="10.85546875" style="442" customWidth="1"/>
    <col min="9726" max="9726" width="0" style="442" hidden="1" customWidth="1"/>
    <col min="9727" max="9727" width="15.28515625" style="442" customWidth="1"/>
    <col min="9728" max="9728" width="20.5703125" style="442" customWidth="1"/>
    <col min="9729" max="9729" width="9.140625" style="442"/>
    <col min="9730" max="9730" width="11.85546875" style="442" bestFit="1" customWidth="1"/>
    <col min="9731" max="9968" width="9.140625" style="442"/>
    <col min="9969" max="9969" width="4.7109375" style="442" customWidth="1"/>
    <col min="9970" max="9970" width="0" style="442" hidden="1" customWidth="1"/>
    <col min="9971" max="9971" width="9.7109375" style="442" customWidth="1"/>
    <col min="9972" max="9972" width="59.28515625" style="442" customWidth="1"/>
    <col min="9973" max="9973" width="7.140625" style="442" customWidth="1"/>
    <col min="9974" max="9979" width="0" style="442" hidden="1" customWidth="1"/>
    <col min="9980" max="9980" width="11.85546875" style="442" customWidth="1"/>
    <col min="9981" max="9981" width="10.85546875" style="442" customWidth="1"/>
    <col min="9982" max="9982" width="0" style="442" hidden="1" customWidth="1"/>
    <col min="9983" max="9983" width="15.28515625" style="442" customWidth="1"/>
    <col min="9984" max="9984" width="20.5703125" style="442" customWidth="1"/>
    <col min="9985" max="9985" width="9.140625" style="442"/>
    <col min="9986" max="9986" width="11.85546875" style="442" bestFit="1" customWidth="1"/>
    <col min="9987" max="10224" width="9.140625" style="442"/>
    <col min="10225" max="10225" width="4.7109375" style="442" customWidth="1"/>
    <col min="10226" max="10226" width="0" style="442" hidden="1" customWidth="1"/>
    <col min="10227" max="10227" width="9.7109375" style="442" customWidth="1"/>
    <col min="10228" max="10228" width="59.28515625" style="442" customWidth="1"/>
    <col min="10229" max="10229" width="7.140625" style="442" customWidth="1"/>
    <col min="10230" max="10235" width="0" style="442" hidden="1" customWidth="1"/>
    <col min="10236" max="10236" width="11.85546875" style="442" customWidth="1"/>
    <col min="10237" max="10237" width="10.85546875" style="442" customWidth="1"/>
    <col min="10238" max="10238" width="0" style="442" hidden="1" customWidth="1"/>
    <col min="10239" max="10239" width="15.28515625" style="442" customWidth="1"/>
    <col min="10240" max="10240" width="20.5703125" style="442" customWidth="1"/>
    <col min="10241" max="10241" width="9.140625" style="442"/>
    <col min="10242" max="10242" width="11.85546875" style="442" bestFit="1" customWidth="1"/>
    <col min="10243" max="10480" width="9.140625" style="442"/>
    <col min="10481" max="10481" width="4.7109375" style="442" customWidth="1"/>
    <col min="10482" max="10482" width="0" style="442" hidden="1" customWidth="1"/>
    <col min="10483" max="10483" width="9.7109375" style="442" customWidth="1"/>
    <col min="10484" max="10484" width="59.28515625" style="442" customWidth="1"/>
    <col min="10485" max="10485" width="7.140625" style="442" customWidth="1"/>
    <col min="10486" max="10491" width="0" style="442" hidden="1" customWidth="1"/>
    <col min="10492" max="10492" width="11.85546875" style="442" customWidth="1"/>
    <col min="10493" max="10493" width="10.85546875" style="442" customWidth="1"/>
    <col min="10494" max="10494" width="0" style="442" hidden="1" customWidth="1"/>
    <col min="10495" max="10495" width="15.28515625" style="442" customWidth="1"/>
    <col min="10496" max="10496" width="20.5703125" style="442" customWidth="1"/>
    <col min="10497" max="10497" width="9.140625" style="442"/>
    <col min="10498" max="10498" width="11.85546875" style="442" bestFit="1" customWidth="1"/>
    <col min="10499" max="10736" width="9.140625" style="442"/>
    <col min="10737" max="10737" width="4.7109375" style="442" customWidth="1"/>
    <col min="10738" max="10738" width="0" style="442" hidden="1" customWidth="1"/>
    <col min="10739" max="10739" width="9.7109375" style="442" customWidth="1"/>
    <col min="10740" max="10740" width="59.28515625" style="442" customWidth="1"/>
    <col min="10741" max="10741" width="7.140625" style="442" customWidth="1"/>
    <col min="10742" max="10747" width="0" style="442" hidden="1" customWidth="1"/>
    <col min="10748" max="10748" width="11.85546875" style="442" customWidth="1"/>
    <col min="10749" max="10749" width="10.85546875" style="442" customWidth="1"/>
    <col min="10750" max="10750" width="0" style="442" hidden="1" customWidth="1"/>
    <col min="10751" max="10751" width="15.28515625" style="442" customWidth="1"/>
    <col min="10752" max="10752" width="20.5703125" style="442" customWidth="1"/>
    <col min="10753" max="10753" width="9.140625" style="442"/>
    <col min="10754" max="10754" width="11.85546875" style="442" bestFit="1" customWidth="1"/>
    <col min="10755" max="10992" width="9.140625" style="442"/>
    <col min="10993" max="10993" width="4.7109375" style="442" customWidth="1"/>
    <col min="10994" max="10994" width="0" style="442" hidden="1" customWidth="1"/>
    <col min="10995" max="10995" width="9.7109375" style="442" customWidth="1"/>
    <col min="10996" max="10996" width="59.28515625" style="442" customWidth="1"/>
    <col min="10997" max="10997" width="7.140625" style="442" customWidth="1"/>
    <col min="10998" max="11003" width="0" style="442" hidden="1" customWidth="1"/>
    <col min="11004" max="11004" width="11.85546875" style="442" customWidth="1"/>
    <col min="11005" max="11005" width="10.85546875" style="442" customWidth="1"/>
    <col min="11006" max="11006" width="0" style="442" hidden="1" customWidth="1"/>
    <col min="11007" max="11007" width="15.28515625" style="442" customWidth="1"/>
    <col min="11008" max="11008" width="20.5703125" style="442" customWidth="1"/>
    <col min="11009" max="11009" width="9.140625" style="442"/>
    <col min="11010" max="11010" width="11.85546875" style="442" bestFit="1" customWidth="1"/>
    <col min="11011" max="11248" width="9.140625" style="442"/>
    <col min="11249" max="11249" width="4.7109375" style="442" customWidth="1"/>
    <col min="11250" max="11250" width="0" style="442" hidden="1" customWidth="1"/>
    <col min="11251" max="11251" width="9.7109375" style="442" customWidth="1"/>
    <col min="11252" max="11252" width="59.28515625" style="442" customWidth="1"/>
    <col min="11253" max="11253" width="7.140625" style="442" customWidth="1"/>
    <col min="11254" max="11259" width="0" style="442" hidden="1" customWidth="1"/>
    <col min="11260" max="11260" width="11.85546875" style="442" customWidth="1"/>
    <col min="11261" max="11261" width="10.85546875" style="442" customWidth="1"/>
    <col min="11262" max="11262" width="0" style="442" hidden="1" customWidth="1"/>
    <col min="11263" max="11263" width="15.28515625" style="442" customWidth="1"/>
    <col min="11264" max="11264" width="20.5703125" style="442" customWidth="1"/>
    <col min="11265" max="11265" width="9.140625" style="442"/>
    <col min="11266" max="11266" width="11.85546875" style="442" bestFit="1" customWidth="1"/>
    <col min="11267" max="11504" width="9.140625" style="442"/>
    <col min="11505" max="11505" width="4.7109375" style="442" customWidth="1"/>
    <col min="11506" max="11506" width="0" style="442" hidden="1" customWidth="1"/>
    <col min="11507" max="11507" width="9.7109375" style="442" customWidth="1"/>
    <col min="11508" max="11508" width="59.28515625" style="442" customWidth="1"/>
    <col min="11509" max="11509" width="7.140625" style="442" customWidth="1"/>
    <col min="11510" max="11515" width="0" style="442" hidden="1" customWidth="1"/>
    <col min="11516" max="11516" width="11.85546875" style="442" customWidth="1"/>
    <col min="11517" max="11517" width="10.85546875" style="442" customWidth="1"/>
    <col min="11518" max="11518" width="0" style="442" hidden="1" customWidth="1"/>
    <col min="11519" max="11519" width="15.28515625" style="442" customWidth="1"/>
    <col min="11520" max="11520" width="20.5703125" style="442" customWidth="1"/>
    <col min="11521" max="11521" width="9.140625" style="442"/>
    <col min="11522" max="11522" width="11.85546875" style="442" bestFit="1" customWidth="1"/>
    <col min="11523" max="11760" width="9.140625" style="442"/>
    <col min="11761" max="11761" width="4.7109375" style="442" customWidth="1"/>
    <col min="11762" max="11762" width="0" style="442" hidden="1" customWidth="1"/>
    <col min="11763" max="11763" width="9.7109375" style="442" customWidth="1"/>
    <col min="11764" max="11764" width="59.28515625" style="442" customWidth="1"/>
    <col min="11765" max="11765" width="7.140625" style="442" customWidth="1"/>
    <col min="11766" max="11771" width="0" style="442" hidden="1" customWidth="1"/>
    <col min="11772" max="11772" width="11.85546875" style="442" customWidth="1"/>
    <col min="11773" max="11773" width="10.85546875" style="442" customWidth="1"/>
    <col min="11774" max="11774" width="0" style="442" hidden="1" customWidth="1"/>
    <col min="11775" max="11775" width="15.28515625" style="442" customWidth="1"/>
    <col min="11776" max="11776" width="20.5703125" style="442" customWidth="1"/>
    <col min="11777" max="11777" width="9.140625" style="442"/>
    <col min="11778" max="11778" width="11.85546875" style="442" bestFit="1" customWidth="1"/>
    <col min="11779" max="12016" width="9.140625" style="442"/>
    <col min="12017" max="12017" width="4.7109375" style="442" customWidth="1"/>
    <col min="12018" max="12018" width="0" style="442" hidden="1" customWidth="1"/>
    <col min="12019" max="12019" width="9.7109375" style="442" customWidth="1"/>
    <col min="12020" max="12020" width="59.28515625" style="442" customWidth="1"/>
    <col min="12021" max="12021" width="7.140625" style="442" customWidth="1"/>
    <col min="12022" max="12027" width="0" style="442" hidden="1" customWidth="1"/>
    <col min="12028" max="12028" width="11.85546875" style="442" customWidth="1"/>
    <col min="12029" max="12029" width="10.85546875" style="442" customWidth="1"/>
    <col min="12030" max="12030" width="0" style="442" hidden="1" customWidth="1"/>
    <col min="12031" max="12031" width="15.28515625" style="442" customWidth="1"/>
    <col min="12032" max="12032" width="20.5703125" style="442" customWidth="1"/>
    <col min="12033" max="12033" width="9.140625" style="442"/>
    <col min="12034" max="12034" width="11.85546875" style="442" bestFit="1" customWidth="1"/>
    <col min="12035" max="12272" width="9.140625" style="442"/>
    <col min="12273" max="12273" width="4.7109375" style="442" customWidth="1"/>
    <col min="12274" max="12274" width="0" style="442" hidden="1" customWidth="1"/>
    <col min="12275" max="12275" width="9.7109375" style="442" customWidth="1"/>
    <col min="12276" max="12276" width="59.28515625" style="442" customWidth="1"/>
    <col min="12277" max="12277" width="7.140625" style="442" customWidth="1"/>
    <col min="12278" max="12283" width="0" style="442" hidden="1" customWidth="1"/>
    <col min="12284" max="12284" width="11.85546875" style="442" customWidth="1"/>
    <col min="12285" max="12285" width="10.85546875" style="442" customWidth="1"/>
    <col min="12286" max="12286" width="0" style="442" hidden="1" customWidth="1"/>
    <col min="12287" max="12287" width="15.28515625" style="442" customWidth="1"/>
    <col min="12288" max="12288" width="20.5703125" style="442" customWidth="1"/>
    <col min="12289" max="12289" width="9.140625" style="442"/>
    <col min="12290" max="12290" width="11.85546875" style="442" bestFit="1" customWidth="1"/>
    <col min="12291" max="12528" width="9.140625" style="442"/>
    <col min="12529" max="12529" width="4.7109375" style="442" customWidth="1"/>
    <col min="12530" max="12530" width="0" style="442" hidden="1" customWidth="1"/>
    <col min="12531" max="12531" width="9.7109375" style="442" customWidth="1"/>
    <col min="12532" max="12532" width="59.28515625" style="442" customWidth="1"/>
    <col min="12533" max="12533" width="7.140625" style="442" customWidth="1"/>
    <col min="12534" max="12539" width="0" style="442" hidden="1" customWidth="1"/>
    <col min="12540" max="12540" width="11.85546875" style="442" customWidth="1"/>
    <col min="12541" max="12541" width="10.85546875" style="442" customWidth="1"/>
    <col min="12542" max="12542" width="0" style="442" hidden="1" customWidth="1"/>
    <col min="12543" max="12543" width="15.28515625" style="442" customWidth="1"/>
    <col min="12544" max="12544" width="20.5703125" style="442" customWidth="1"/>
    <col min="12545" max="12545" width="9.140625" style="442"/>
    <col min="12546" max="12546" width="11.85546875" style="442" bestFit="1" customWidth="1"/>
    <col min="12547" max="12784" width="9.140625" style="442"/>
    <col min="12785" max="12785" width="4.7109375" style="442" customWidth="1"/>
    <col min="12786" max="12786" width="0" style="442" hidden="1" customWidth="1"/>
    <col min="12787" max="12787" width="9.7109375" style="442" customWidth="1"/>
    <col min="12788" max="12788" width="59.28515625" style="442" customWidth="1"/>
    <col min="12789" max="12789" width="7.140625" style="442" customWidth="1"/>
    <col min="12790" max="12795" width="0" style="442" hidden="1" customWidth="1"/>
    <col min="12796" max="12796" width="11.85546875" style="442" customWidth="1"/>
    <col min="12797" max="12797" width="10.85546875" style="442" customWidth="1"/>
    <col min="12798" max="12798" width="0" style="442" hidden="1" customWidth="1"/>
    <col min="12799" max="12799" width="15.28515625" style="442" customWidth="1"/>
    <col min="12800" max="12800" width="20.5703125" style="442" customWidth="1"/>
    <col min="12801" max="12801" width="9.140625" style="442"/>
    <col min="12802" max="12802" width="11.85546875" style="442" bestFit="1" customWidth="1"/>
    <col min="12803" max="13040" width="9.140625" style="442"/>
    <col min="13041" max="13041" width="4.7109375" style="442" customWidth="1"/>
    <col min="13042" max="13042" width="0" style="442" hidden="1" customWidth="1"/>
    <col min="13043" max="13043" width="9.7109375" style="442" customWidth="1"/>
    <col min="13044" max="13044" width="59.28515625" style="442" customWidth="1"/>
    <col min="13045" max="13045" width="7.140625" style="442" customWidth="1"/>
    <col min="13046" max="13051" width="0" style="442" hidden="1" customWidth="1"/>
    <col min="13052" max="13052" width="11.85546875" style="442" customWidth="1"/>
    <col min="13053" max="13053" width="10.85546875" style="442" customWidth="1"/>
    <col min="13054" max="13054" width="0" style="442" hidden="1" customWidth="1"/>
    <col min="13055" max="13055" width="15.28515625" style="442" customWidth="1"/>
    <col min="13056" max="13056" width="20.5703125" style="442" customWidth="1"/>
    <col min="13057" max="13057" width="9.140625" style="442"/>
    <col min="13058" max="13058" width="11.85546875" style="442" bestFit="1" customWidth="1"/>
    <col min="13059" max="13296" width="9.140625" style="442"/>
    <col min="13297" max="13297" width="4.7109375" style="442" customWidth="1"/>
    <col min="13298" max="13298" width="0" style="442" hidden="1" customWidth="1"/>
    <col min="13299" max="13299" width="9.7109375" style="442" customWidth="1"/>
    <col min="13300" max="13300" width="59.28515625" style="442" customWidth="1"/>
    <col min="13301" max="13301" width="7.140625" style="442" customWidth="1"/>
    <col min="13302" max="13307" width="0" style="442" hidden="1" customWidth="1"/>
    <col min="13308" max="13308" width="11.85546875" style="442" customWidth="1"/>
    <col min="13309" max="13309" width="10.85546875" style="442" customWidth="1"/>
    <col min="13310" max="13310" width="0" style="442" hidden="1" customWidth="1"/>
    <col min="13311" max="13311" width="15.28515625" style="442" customWidth="1"/>
    <col min="13312" max="13312" width="20.5703125" style="442" customWidth="1"/>
    <col min="13313" max="13313" width="9.140625" style="442"/>
    <col min="13314" max="13314" width="11.85546875" style="442" bestFit="1" customWidth="1"/>
    <col min="13315" max="13552" width="9.140625" style="442"/>
    <col min="13553" max="13553" width="4.7109375" style="442" customWidth="1"/>
    <col min="13554" max="13554" width="0" style="442" hidden="1" customWidth="1"/>
    <col min="13555" max="13555" width="9.7109375" style="442" customWidth="1"/>
    <col min="13556" max="13556" width="59.28515625" style="442" customWidth="1"/>
    <col min="13557" max="13557" width="7.140625" style="442" customWidth="1"/>
    <col min="13558" max="13563" width="0" style="442" hidden="1" customWidth="1"/>
    <col min="13564" max="13564" width="11.85546875" style="442" customWidth="1"/>
    <col min="13565" max="13565" width="10.85546875" style="442" customWidth="1"/>
    <col min="13566" max="13566" width="0" style="442" hidden="1" customWidth="1"/>
    <col min="13567" max="13567" width="15.28515625" style="442" customWidth="1"/>
    <col min="13568" max="13568" width="20.5703125" style="442" customWidth="1"/>
    <col min="13569" max="13569" width="9.140625" style="442"/>
    <col min="13570" max="13570" width="11.85546875" style="442" bestFit="1" customWidth="1"/>
    <col min="13571" max="13808" width="9.140625" style="442"/>
    <col min="13809" max="13809" width="4.7109375" style="442" customWidth="1"/>
    <col min="13810" max="13810" width="0" style="442" hidden="1" customWidth="1"/>
    <col min="13811" max="13811" width="9.7109375" style="442" customWidth="1"/>
    <col min="13812" max="13812" width="59.28515625" style="442" customWidth="1"/>
    <col min="13813" max="13813" width="7.140625" style="442" customWidth="1"/>
    <col min="13814" max="13819" width="0" style="442" hidden="1" customWidth="1"/>
    <col min="13820" max="13820" width="11.85546875" style="442" customWidth="1"/>
    <col min="13821" max="13821" width="10.85546875" style="442" customWidth="1"/>
    <col min="13822" max="13822" width="0" style="442" hidden="1" customWidth="1"/>
    <col min="13823" max="13823" width="15.28515625" style="442" customWidth="1"/>
    <col min="13824" max="13824" width="20.5703125" style="442" customWidth="1"/>
    <col min="13825" max="13825" width="9.140625" style="442"/>
    <col min="13826" max="13826" width="11.85546875" style="442" bestFit="1" customWidth="1"/>
    <col min="13827" max="14064" width="9.140625" style="442"/>
    <col min="14065" max="14065" width="4.7109375" style="442" customWidth="1"/>
    <col min="14066" max="14066" width="0" style="442" hidden="1" customWidth="1"/>
    <col min="14067" max="14067" width="9.7109375" style="442" customWidth="1"/>
    <col min="14068" max="14068" width="59.28515625" style="442" customWidth="1"/>
    <col min="14069" max="14069" width="7.140625" style="442" customWidth="1"/>
    <col min="14070" max="14075" width="0" style="442" hidden="1" customWidth="1"/>
    <col min="14076" max="14076" width="11.85546875" style="442" customWidth="1"/>
    <col min="14077" max="14077" width="10.85546875" style="442" customWidth="1"/>
    <col min="14078" max="14078" width="0" style="442" hidden="1" customWidth="1"/>
    <col min="14079" max="14079" width="15.28515625" style="442" customWidth="1"/>
    <col min="14080" max="14080" width="20.5703125" style="442" customWidth="1"/>
    <col min="14081" max="14081" width="9.140625" style="442"/>
    <col min="14082" max="14082" width="11.85546875" style="442" bestFit="1" customWidth="1"/>
    <col min="14083" max="14320" width="9.140625" style="442"/>
    <col min="14321" max="14321" width="4.7109375" style="442" customWidth="1"/>
    <col min="14322" max="14322" width="0" style="442" hidden="1" customWidth="1"/>
    <col min="14323" max="14323" width="9.7109375" style="442" customWidth="1"/>
    <col min="14324" max="14324" width="59.28515625" style="442" customWidth="1"/>
    <col min="14325" max="14325" width="7.140625" style="442" customWidth="1"/>
    <col min="14326" max="14331" width="0" style="442" hidden="1" customWidth="1"/>
    <col min="14332" max="14332" width="11.85546875" style="442" customWidth="1"/>
    <col min="14333" max="14333" width="10.85546875" style="442" customWidth="1"/>
    <col min="14334" max="14334" width="0" style="442" hidden="1" customWidth="1"/>
    <col min="14335" max="14335" width="15.28515625" style="442" customWidth="1"/>
    <col min="14336" max="14336" width="20.5703125" style="442" customWidth="1"/>
    <col min="14337" max="14337" width="9.140625" style="442"/>
    <col min="14338" max="14338" width="11.85546875" style="442" bestFit="1" customWidth="1"/>
    <col min="14339" max="14576" width="9.140625" style="442"/>
    <col min="14577" max="14577" width="4.7109375" style="442" customWidth="1"/>
    <col min="14578" max="14578" width="0" style="442" hidden="1" customWidth="1"/>
    <col min="14579" max="14579" width="9.7109375" style="442" customWidth="1"/>
    <col min="14580" max="14580" width="59.28515625" style="442" customWidth="1"/>
    <col min="14581" max="14581" width="7.140625" style="442" customWidth="1"/>
    <col min="14582" max="14587" width="0" style="442" hidden="1" customWidth="1"/>
    <col min="14588" max="14588" width="11.85546875" style="442" customWidth="1"/>
    <col min="14589" max="14589" width="10.85546875" style="442" customWidth="1"/>
    <col min="14590" max="14590" width="0" style="442" hidden="1" customWidth="1"/>
    <col min="14591" max="14591" width="15.28515625" style="442" customWidth="1"/>
    <col min="14592" max="14592" width="20.5703125" style="442" customWidth="1"/>
    <col min="14593" max="14593" width="9.140625" style="442"/>
    <col min="14594" max="14594" width="11.85546875" style="442" bestFit="1" customWidth="1"/>
    <col min="14595" max="14832" width="9.140625" style="442"/>
    <col min="14833" max="14833" width="4.7109375" style="442" customWidth="1"/>
    <col min="14834" max="14834" width="0" style="442" hidden="1" customWidth="1"/>
    <col min="14835" max="14835" width="9.7109375" style="442" customWidth="1"/>
    <col min="14836" max="14836" width="59.28515625" style="442" customWidth="1"/>
    <col min="14837" max="14837" width="7.140625" style="442" customWidth="1"/>
    <col min="14838" max="14843" width="0" style="442" hidden="1" customWidth="1"/>
    <col min="14844" max="14844" width="11.85546875" style="442" customWidth="1"/>
    <col min="14845" max="14845" width="10.85546875" style="442" customWidth="1"/>
    <col min="14846" max="14846" width="0" style="442" hidden="1" customWidth="1"/>
    <col min="14847" max="14847" width="15.28515625" style="442" customWidth="1"/>
    <col min="14848" max="14848" width="20.5703125" style="442" customWidth="1"/>
    <col min="14849" max="14849" width="9.140625" style="442"/>
    <col min="14850" max="14850" width="11.85546875" style="442" bestFit="1" customWidth="1"/>
    <col min="14851" max="15088" width="9.140625" style="442"/>
    <col min="15089" max="15089" width="4.7109375" style="442" customWidth="1"/>
    <col min="15090" max="15090" width="0" style="442" hidden="1" customWidth="1"/>
    <col min="15091" max="15091" width="9.7109375" style="442" customWidth="1"/>
    <col min="15092" max="15092" width="59.28515625" style="442" customWidth="1"/>
    <col min="15093" max="15093" width="7.140625" style="442" customWidth="1"/>
    <col min="15094" max="15099" width="0" style="442" hidden="1" customWidth="1"/>
    <col min="15100" max="15100" width="11.85546875" style="442" customWidth="1"/>
    <col min="15101" max="15101" width="10.85546875" style="442" customWidth="1"/>
    <col min="15102" max="15102" width="0" style="442" hidden="1" customWidth="1"/>
    <col min="15103" max="15103" width="15.28515625" style="442" customWidth="1"/>
    <col min="15104" max="15104" width="20.5703125" style="442" customWidth="1"/>
    <col min="15105" max="15105" width="9.140625" style="442"/>
    <col min="15106" max="15106" width="11.85546875" style="442" bestFit="1" customWidth="1"/>
    <col min="15107" max="15344" width="9.140625" style="442"/>
    <col min="15345" max="15345" width="4.7109375" style="442" customWidth="1"/>
    <col min="15346" max="15346" width="0" style="442" hidden="1" customWidth="1"/>
    <col min="15347" max="15347" width="9.7109375" style="442" customWidth="1"/>
    <col min="15348" max="15348" width="59.28515625" style="442" customWidth="1"/>
    <col min="15349" max="15349" width="7.140625" style="442" customWidth="1"/>
    <col min="15350" max="15355" width="0" style="442" hidden="1" customWidth="1"/>
    <col min="15356" max="15356" width="11.85546875" style="442" customWidth="1"/>
    <col min="15357" max="15357" width="10.85546875" style="442" customWidth="1"/>
    <col min="15358" max="15358" width="0" style="442" hidden="1" customWidth="1"/>
    <col min="15359" max="15359" width="15.28515625" style="442" customWidth="1"/>
    <col min="15360" max="15360" width="20.5703125" style="442" customWidth="1"/>
    <col min="15361" max="15361" width="9.140625" style="442"/>
    <col min="15362" max="15362" width="11.85546875" style="442" bestFit="1" customWidth="1"/>
    <col min="15363" max="15600" width="9.140625" style="442"/>
    <col min="15601" max="15601" width="4.7109375" style="442" customWidth="1"/>
    <col min="15602" max="15602" width="0" style="442" hidden="1" customWidth="1"/>
    <col min="15603" max="15603" width="9.7109375" style="442" customWidth="1"/>
    <col min="15604" max="15604" width="59.28515625" style="442" customWidth="1"/>
    <col min="15605" max="15605" width="7.140625" style="442" customWidth="1"/>
    <col min="15606" max="15611" width="0" style="442" hidden="1" customWidth="1"/>
    <col min="15612" max="15612" width="11.85546875" style="442" customWidth="1"/>
    <col min="15613" max="15613" width="10.85546875" style="442" customWidth="1"/>
    <col min="15614" max="15614" width="0" style="442" hidden="1" customWidth="1"/>
    <col min="15615" max="15615" width="15.28515625" style="442" customWidth="1"/>
    <col min="15616" max="15616" width="20.5703125" style="442" customWidth="1"/>
    <col min="15617" max="15617" width="9.140625" style="442"/>
    <col min="15618" max="15618" width="11.85546875" style="442" bestFit="1" customWidth="1"/>
    <col min="15619" max="15856" width="9.140625" style="442"/>
    <col min="15857" max="15857" width="4.7109375" style="442" customWidth="1"/>
    <col min="15858" max="15858" width="0" style="442" hidden="1" customWidth="1"/>
    <col min="15859" max="15859" width="9.7109375" style="442" customWidth="1"/>
    <col min="15860" max="15860" width="59.28515625" style="442" customWidth="1"/>
    <col min="15861" max="15861" width="7.140625" style="442" customWidth="1"/>
    <col min="15862" max="15867" width="0" style="442" hidden="1" customWidth="1"/>
    <col min="15868" max="15868" width="11.85546875" style="442" customWidth="1"/>
    <col min="15869" max="15869" width="10.85546875" style="442" customWidth="1"/>
    <col min="15870" max="15870" width="0" style="442" hidden="1" customWidth="1"/>
    <col min="15871" max="15871" width="15.28515625" style="442" customWidth="1"/>
    <col min="15872" max="15872" width="20.5703125" style="442" customWidth="1"/>
    <col min="15873" max="15873" width="9.140625" style="442"/>
    <col min="15874" max="15874" width="11.85546875" style="442" bestFit="1" customWidth="1"/>
    <col min="15875" max="16112" width="9.140625" style="442"/>
    <col min="16113" max="16113" width="4.7109375" style="442" customWidth="1"/>
    <col min="16114" max="16114" width="0" style="442" hidden="1" customWidth="1"/>
    <col min="16115" max="16115" width="9.7109375" style="442" customWidth="1"/>
    <col min="16116" max="16116" width="59.28515625" style="442" customWidth="1"/>
    <col min="16117" max="16117" width="7.140625" style="442" customWidth="1"/>
    <col min="16118" max="16123" width="0" style="442" hidden="1" customWidth="1"/>
    <col min="16124" max="16124" width="11.85546875" style="442" customWidth="1"/>
    <col min="16125" max="16125" width="10.85546875" style="442" customWidth="1"/>
    <col min="16126" max="16126" width="0" style="442" hidden="1" customWidth="1"/>
    <col min="16127" max="16127" width="15.28515625" style="442" customWidth="1"/>
    <col min="16128" max="16128" width="20.5703125" style="442" customWidth="1"/>
    <col min="16129" max="16129" width="9.140625" style="442"/>
    <col min="16130" max="16130" width="11.85546875" style="442" bestFit="1" customWidth="1"/>
    <col min="16131" max="16384" width="9.140625" style="442"/>
  </cols>
  <sheetData>
    <row r="1" spans="1:7">
      <c r="E1" s="443"/>
      <c r="F1" s="443"/>
    </row>
    <row r="2" spans="1:7" ht="21.6" customHeight="1">
      <c r="A2" s="809" t="s">
        <v>422</v>
      </c>
      <c r="B2" s="809"/>
      <c r="C2" s="809"/>
      <c r="D2" s="809"/>
      <c r="E2" s="809"/>
    </row>
    <row r="3" spans="1:7" ht="42.75" customHeight="1">
      <c r="A3" s="810" t="s">
        <v>379</v>
      </c>
      <c r="B3" s="810"/>
      <c r="C3" s="810"/>
      <c r="D3" s="810"/>
      <c r="E3" s="810"/>
    </row>
    <row r="4" spans="1:7" ht="14.45" customHeight="1">
      <c r="A4" s="811" t="s">
        <v>14</v>
      </c>
      <c r="B4" s="812" t="s">
        <v>423</v>
      </c>
      <c r="C4" s="808" t="s">
        <v>424</v>
      </c>
      <c r="D4" s="813" t="s">
        <v>425</v>
      </c>
      <c r="E4" s="808" t="s">
        <v>426</v>
      </c>
      <c r="F4" s="808" t="s">
        <v>456</v>
      </c>
    </row>
    <row r="5" spans="1:7" ht="21" customHeight="1">
      <c r="A5" s="811"/>
      <c r="B5" s="812"/>
      <c r="C5" s="808"/>
      <c r="D5" s="814"/>
      <c r="E5" s="808"/>
      <c r="F5" s="808"/>
    </row>
    <row r="6" spans="1:7">
      <c r="A6" s="444">
        <v>1</v>
      </c>
      <c r="B6" s="445" t="s">
        <v>427</v>
      </c>
      <c r="C6" s="446">
        <f>+E6/1.1</f>
        <v>5481416301.818181</v>
      </c>
      <c r="D6" s="446">
        <f>+C6*0.1</f>
        <v>548141630.18181813</v>
      </c>
      <c r="E6" s="446">
        <f>+'[10]THKP hạng mục'!$H$23</f>
        <v>6029557932</v>
      </c>
      <c r="F6" s="446"/>
      <c r="G6" s="447"/>
    </row>
    <row r="7" spans="1:7">
      <c r="A7" s="444">
        <v>2</v>
      </c>
      <c r="B7" s="445" t="s">
        <v>428</v>
      </c>
      <c r="C7" s="446">
        <f t="shared" ref="C7:C25" si="0">+E7/1.1</f>
        <v>3106023059.090909</v>
      </c>
      <c r="D7" s="446">
        <f t="shared" ref="D7:D25" si="1">+C7*0.1</f>
        <v>310602305.90909094</v>
      </c>
      <c r="E7" s="446">
        <f>+'[11]THKP hạng mục'!$H$23</f>
        <v>3416625365</v>
      </c>
      <c r="F7" s="446">
        <f>+E7</f>
        <v>3416625365</v>
      </c>
      <c r="G7" s="447"/>
    </row>
    <row r="8" spans="1:7">
      <c r="A8" s="444">
        <v>3</v>
      </c>
      <c r="B8" s="445" t="s">
        <v>429</v>
      </c>
      <c r="C8" s="446">
        <f t="shared" si="0"/>
        <v>24062786889.999996</v>
      </c>
      <c r="D8" s="446">
        <f t="shared" si="1"/>
        <v>2406278688.9999995</v>
      </c>
      <c r="E8" s="446">
        <f>+'[12]THKP hạng mục'!$H$23</f>
        <v>26469065579</v>
      </c>
      <c r="F8" s="446">
        <f>+E8</f>
        <v>26469065579</v>
      </c>
      <c r="G8" s="447"/>
    </row>
    <row r="9" spans="1:7">
      <c r="A9" s="444">
        <v>4</v>
      </c>
      <c r="B9" s="445" t="s">
        <v>430</v>
      </c>
      <c r="C9" s="446">
        <f t="shared" si="0"/>
        <v>62580954.545454539</v>
      </c>
      <c r="D9" s="446">
        <f t="shared" si="1"/>
        <v>6258095.4545454541</v>
      </c>
      <c r="E9" s="446">
        <f>+'[13]THKP hạng mục'!$H$23</f>
        <v>68839050</v>
      </c>
      <c r="F9" s="446"/>
      <c r="G9" s="447"/>
    </row>
    <row r="10" spans="1:7">
      <c r="A10" s="444">
        <v>5</v>
      </c>
      <c r="B10" s="445" t="s">
        <v>431</v>
      </c>
      <c r="C10" s="446">
        <f t="shared" si="0"/>
        <v>189226049.09090906</v>
      </c>
      <c r="D10" s="446">
        <f t="shared" si="1"/>
        <v>18922604.909090906</v>
      </c>
      <c r="E10" s="446">
        <f>+'[14]THKP hạng mục'!$H$23</f>
        <v>208148654</v>
      </c>
      <c r="F10" s="446"/>
      <c r="G10" s="447"/>
    </row>
    <row r="11" spans="1:7">
      <c r="A11" s="444">
        <v>6</v>
      </c>
      <c r="B11" s="445" t="s">
        <v>432</v>
      </c>
      <c r="C11" s="446">
        <f t="shared" si="0"/>
        <v>44380018.18181818</v>
      </c>
      <c r="D11" s="446">
        <f t="shared" si="1"/>
        <v>4438001.8181818184</v>
      </c>
      <c r="E11" s="446">
        <f>+'[15]THKP hạng mục'!$H$23</f>
        <v>48818020</v>
      </c>
      <c r="F11" s="446"/>
      <c r="G11" s="447"/>
    </row>
    <row r="12" spans="1:7">
      <c r="A12" s="444">
        <v>7</v>
      </c>
      <c r="B12" s="445" t="s">
        <v>433</v>
      </c>
      <c r="C12" s="446">
        <f t="shared" si="0"/>
        <v>181232908.18181816</v>
      </c>
      <c r="D12" s="446">
        <f t="shared" si="1"/>
        <v>18123290.818181816</v>
      </c>
      <c r="E12" s="446">
        <f>+'[16]THKP hạng mục'!$H$23</f>
        <v>199356199</v>
      </c>
      <c r="F12" s="446"/>
      <c r="G12" s="447"/>
    </row>
    <row r="13" spans="1:7">
      <c r="A13" s="444">
        <v>8</v>
      </c>
      <c r="B13" s="445" t="s">
        <v>434</v>
      </c>
      <c r="C13" s="446">
        <f t="shared" si="0"/>
        <v>2171629736.363636</v>
      </c>
      <c r="D13" s="446">
        <f t="shared" si="1"/>
        <v>217162973.63636363</v>
      </c>
      <c r="E13" s="446">
        <f>+'[17]THKP hạng mục'!$H$23</f>
        <v>2388792710</v>
      </c>
      <c r="F13" s="446"/>
      <c r="G13" s="447"/>
    </row>
    <row r="14" spans="1:7">
      <c r="A14" s="444">
        <v>9</v>
      </c>
      <c r="B14" s="445" t="s">
        <v>338</v>
      </c>
      <c r="C14" s="446">
        <f t="shared" si="0"/>
        <v>1339378093.6363635</v>
      </c>
      <c r="D14" s="446">
        <f t="shared" si="1"/>
        <v>133937809.36363636</v>
      </c>
      <c r="E14" s="446">
        <f>+'[18]THKP hạng mục'!$H$23</f>
        <v>1473315903</v>
      </c>
      <c r="F14" s="446"/>
      <c r="G14" s="447"/>
    </row>
    <row r="15" spans="1:7">
      <c r="A15" s="444">
        <v>10</v>
      </c>
      <c r="B15" s="445" t="s">
        <v>435</v>
      </c>
      <c r="C15" s="446">
        <f t="shared" si="0"/>
        <v>282636913.63636363</v>
      </c>
      <c r="D15" s="446">
        <f t="shared" si="1"/>
        <v>28263691.363636363</v>
      </c>
      <c r="E15" s="446">
        <f>+'[19]THKP hạng mục'!$H$23</f>
        <v>310900605</v>
      </c>
      <c r="F15" s="446"/>
      <c r="G15" s="447"/>
    </row>
    <row r="16" spans="1:7">
      <c r="A16" s="444">
        <v>11</v>
      </c>
      <c r="B16" s="445" t="s">
        <v>436</v>
      </c>
      <c r="C16" s="446">
        <f t="shared" si="0"/>
        <v>770049426.36363626</v>
      </c>
      <c r="D16" s="446">
        <f t="shared" si="1"/>
        <v>77004942.636363626</v>
      </c>
      <c r="E16" s="446">
        <f>+'[20]THKP hạng mục'!$H$23</f>
        <v>847054369</v>
      </c>
      <c r="F16" s="446"/>
      <c r="G16" s="447"/>
    </row>
    <row r="17" spans="1:7">
      <c r="A17" s="444">
        <v>12</v>
      </c>
      <c r="B17" s="445" t="s">
        <v>341</v>
      </c>
      <c r="C17" s="446">
        <f t="shared" si="0"/>
        <v>388549104.5454545</v>
      </c>
      <c r="D17" s="446">
        <f t="shared" si="1"/>
        <v>38854910.454545453</v>
      </c>
      <c r="E17" s="446">
        <f>+'[21]THKP hạng mục'!$H$23</f>
        <v>427404015</v>
      </c>
      <c r="F17" s="446"/>
      <c r="G17" s="447"/>
    </row>
    <row r="18" spans="1:7">
      <c r="A18" s="444">
        <v>13</v>
      </c>
      <c r="B18" s="445" t="s">
        <v>437</v>
      </c>
      <c r="C18" s="446">
        <f t="shared" si="0"/>
        <v>673811412.72727263</v>
      </c>
      <c r="D18" s="446">
        <f t="shared" si="1"/>
        <v>67381141.272727266</v>
      </c>
      <c r="E18" s="446">
        <f>+'[22]THKP hạng mục'!$H$23</f>
        <v>741192554</v>
      </c>
      <c r="F18" s="446"/>
      <c r="G18" s="447"/>
    </row>
    <row r="19" spans="1:7">
      <c r="A19" s="444">
        <v>14</v>
      </c>
      <c r="B19" s="445" t="s">
        <v>438</v>
      </c>
      <c r="C19" s="446">
        <f t="shared" si="0"/>
        <v>1800925918.181818</v>
      </c>
      <c r="D19" s="446">
        <f t="shared" si="1"/>
        <v>180092591.81818181</v>
      </c>
      <c r="E19" s="446">
        <f>+'[23]THKP hạng mục'!$H$23</f>
        <v>1981018510</v>
      </c>
      <c r="F19" s="446">
        <f>+E19</f>
        <v>1981018510</v>
      </c>
      <c r="G19" s="447"/>
    </row>
    <row r="20" spans="1:7">
      <c r="A20" s="444">
        <v>15</v>
      </c>
      <c r="B20" s="445" t="s">
        <v>439</v>
      </c>
      <c r="C20" s="446">
        <f t="shared" si="0"/>
        <v>560737413.63636363</v>
      </c>
      <c r="D20" s="446">
        <f t="shared" si="1"/>
        <v>56073741.363636367</v>
      </c>
      <c r="E20" s="446">
        <f>+'[24]THKP hạng mục'!$H$23</f>
        <v>616811155</v>
      </c>
      <c r="F20" s="446">
        <f>+E20</f>
        <v>616811155</v>
      </c>
      <c r="G20" s="447"/>
    </row>
    <row r="21" spans="1:7">
      <c r="A21" s="444">
        <v>16</v>
      </c>
      <c r="B21" s="445" t="s">
        <v>440</v>
      </c>
      <c r="C21" s="446">
        <f t="shared" si="0"/>
        <v>937207598.18181813</v>
      </c>
      <c r="D21" s="446">
        <f t="shared" si="1"/>
        <v>93720759.818181813</v>
      </c>
      <c r="E21" s="446">
        <f>+'[25]THKP hạng mục'!$H$23</f>
        <v>1030928358</v>
      </c>
      <c r="F21" s="446"/>
      <c r="G21" s="447"/>
    </row>
    <row r="22" spans="1:7">
      <c r="A22" s="444">
        <v>17</v>
      </c>
      <c r="B22" s="445" t="s">
        <v>441</v>
      </c>
      <c r="C22" s="446">
        <f t="shared" si="0"/>
        <v>1372853896.3636363</v>
      </c>
      <c r="D22" s="446">
        <f t="shared" si="1"/>
        <v>137285389.63636363</v>
      </c>
      <c r="E22" s="446">
        <f>+'[26]THKP hạng mục'!$H$23</f>
        <v>1510139286</v>
      </c>
      <c r="F22" s="446">
        <f>+E22</f>
        <v>1510139286</v>
      </c>
      <c r="G22" s="447"/>
    </row>
    <row r="23" spans="1:7" ht="22.5" customHeight="1">
      <c r="A23" s="444">
        <v>18</v>
      </c>
      <c r="B23" s="445" t="s">
        <v>442</v>
      </c>
      <c r="C23" s="446">
        <f t="shared" si="0"/>
        <v>1258849115.4545453</v>
      </c>
      <c r="D23" s="446">
        <f t="shared" si="1"/>
        <v>125884911.54545453</v>
      </c>
      <c r="E23" s="446">
        <f>+'[27]THKP hạng mục'!$H$23</f>
        <v>1384734027</v>
      </c>
      <c r="F23" s="446"/>
      <c r="G23" s="447"/>
    </row>
    <row r="24" spans="1:7" ht="44.25" customHeight="1">
      <c r="A24" s="444">
        <v>19</v>
      </c>
      <c r="B24" s="445" t="s">
        <v>443</v>
      </c>
      <c r="C24" s="446">
        <f t="shared" si="0"/>
        <v>826274852.72727263</v>
      </c>
      <c r="D24" s="446">
        <f t="shared" si="1"/>
        <v>82627485.272727266</v>
      </c>
      <c r="E24" s="446">
        <f>+'[28]THKP hạng mục'!$H$23</f>
        <v>908902338</v>
      </c>
      <c r="F24" s="446">
        <v>258125000</v>
      </c>
      <c r="G24" s="447"/>
    </row>
    <row r="25" spans="1:7" ht="44.25" customHeight="1">
      <c r="A25" s="444">
        <v>20</v>
      </c>
      <c r="B25" s="445" t="s">
        <v>444</v>
      </c>
      <c r="C25" s="446">
        <f t="shared" si="0"/>
        <v>432444177.27272725</v>
      </c>
      <c r="D25" s="446">
        <f t="shared" si="1"/>
        <v>43244417.727272727</v>
      </c>
      <c r="E25" s="446">
        <f>+'[29]THKP hạng mục'!$H$23</f>
        <v>475688595</v>
      </c>
      <c r="F25" s="446">
        <f>+E25</f>
        <v>475688595</v>
      </c>
      <c r="G25" s="447"/>
    </row>
    <row r="26" spans="1:7" s="451" customFormat="1" ht="44.25" customHeight="1">
      <c r="A26" s="448"/>
      <c r="B26" s="449" t="s">
        <v>445</v>
      </c>
      <c r="C26" s="450">
        <f>SUM(C6:C25)</f>
        <v>45942993839.999992</v>
      </c>
      <c r="D26" s="450">
        <f t="shared" ref="D26:F26" si="2">SUM(D6:D25)</f>
        <v>4594299384.000001</v>
      </c>
      <c r="E26" s="450">
        <f t="shared" si="2"/>
        <v>50537293224</v>
      </c>
      <c r="F26" s="450">
        <f t="shared" si="2"/>
        <v>34727473490</v>
      </c>
      <c r="G26" s="447"/>
    </row>
    <row r="27" spans="1:7" hidden="1"/>
    <row r="28" spans="1:7" hidden="1">
      <c r="B28" s="452"/>
      <c r="C28" s="453" t="s">
        <v>426</v>
      </c>
      <c r="D28" s="453" t="s">
        <v>446</v>
      </c>
      <c r="E28" s="454" t="s">
        <v>447</v>
      </c>
      <c r="F28" s="454"/>
    </row>
    <row r="29" spans="1:7" s="455" customFormat="1" hidden="1">
      <c r="B29" s="456" t="s">
        <v>448</v>
      </c>
      <c r="C29" s="453"/>
      <c r="D29" s="453"/>
      <c r="E29" s="454"/>
      <c r="F29" s="454"/>
    </row>
    <row r="30" spans="1:7" s="457" customFormat="1" hidden="1">
      <c r="B30" s="458" t="s">
        <v>449</v>
      </c>
      <c r="C30" s="459">
        <f>+E8</f>
        <v>26469065579</v>
      </c>
      <c r="D30" s="452">
        <v>4363.1099999999997</v>
      </c>
      <c r="E30" s="459">
        <f>+C30/D30</f>
        <v>6066559.3072372694</v>
      </c>
      <c r="F30" s="459"/>
    </row>
    <row r="31" spans="1:7" ht="30" hidden="1">
      <c r="B31" s="458" t="s">
        <v>450</v>
      </c>
      <c r="C31" s="459">
        <f>+E8+E19+E20+E22</f>
        <v>30577034530</v>
      </c>
      <c r="D31" s="452">
        <v>4363.1099999999997</v>
      </c>
      <c r="E31" s="459">
        <f>+C31/D31</f>
        <v>7008082.4297347544</v>
      </c>
      <c r="F31" s="459"/>
    </row>
    <row r="32" spans="1:7" ht="30" hidden="1">
      <c r="B32" s="458" t="s">
        <v>451</v>
      </c>
      <c r="C32" s="459">
        <f>+E7+E8+E19+E20+E22</f>
        <v>33993659895</v>
      </c>
      <c r="D32" s="452">
        <v>4363.1099999999997</v>
      </c>
      <c r="E32" s="459">
        <f>+C32/D32</f>
        <v>7791153.5338325193</v>
      </c>
      <c r="F32" s="459"/>
    </row>
    <row r="33" spans="2:8" ht="8.25" hidden="1" customHeight="1">
      <c r="B33" s="452"/>
      <c r="C33" s="452"/>
      <c r="D33" s="452"/>
      <c r="E33" s="452"/>
      <c r="F33" s="452"/>
    </row>
    <row r="34" spans="2:8" s="461" customFormat="1" ht="14.25" hidden="1">
      <c r="B34" s="456" t="s">
        <v>452</v>
      </c>
      <c r="C34" s="460"/>
      <c r="D34" s="460"/>
      <c r="E34" s="460"/>
      <c r="F34" s="460"/>
    </row>
    <row r="35" spans="2:8" hidden="1">
      <c r="B35" s="458" t="s">
        <v>449</v>
      </c>
      <c r="C35" s="459">
        <v>36371334603</v>
      </c>
      <c r="D35" s="459">
        <v>6952.55</v>
      </c>
      <c r="E35" s="459">
        <f>+C35/D35</f>
        <v>5231366.1322823996</v>
      </c>
      <c r="F35" s="459"/>
    </row>
    <row r="36" spans="2:8" s="457" customFormat="1" ht="30" hidden="1">
      <c r="B36" s="458" t="s">
        <v>450</v>
      </c>
      <c r="C36" s="459">
        <v>41345934879</v>
      </c>
      <c r="D36" s="459">
        <v>6952.55</v>
      </c>
      <c r="E36" s="459">
        <f t="shared" ref="E36:E37" si="3">+C36/D36</f>
        <v>5946873.4319062792</v>
      </c>
      <c r="F36" s="459"/>
    </row>
    <row r="37" spans="2:8" ht="30" hidden="1">
      <c r="B37" s="458" t="s">
        <v>451</v>
      </c>
      <c r="C37" s="459">
        <v>51928645428</v>
      </c>
      <c r="D37" s="459">
        <v>6952.55</v>
      </c>
      <c r="E37" s="459">
        <f t="shared" si="3"/>
        <v>7469007.1165255914</v>
      </c>
      <c r="F37" s="459"/>
    </row>
    <row r="38" spans="2:8">
      <c r="B38" s="439" t="s">
        <v>454</v>
      </c>
      <c r="C38" s="439"/>
      <c r="D38" s="439"/>
      <c r="E38" s="439"/>
      <c r="F38" s="441">
        <f>1241.24+1266.39+1229.12+626.36</f>
        <v>4363.1099999999997</v>
      </c>
      <c r="G38" s="439"/>
    </row>
    <row r="39" spans="2:8">
      <c r="B39" s="439" t="s">
        <v>417</v>
      </c>
      <c r="C39" s="439"/>
      <c r="D39" s="439"/>
      <c r="E39" s="439"/>
      <c r="F39" s="440">
        <f>+F26/F38</f>
        <v>7959339.4367778953</v>
      </c>
      <c r="G39" s="439"/>
      <c r="H39" s="440">
        <f>+H35/F38</f>
        <v>0</v>
      </c>
    </row>
  </sheetData>
  <mergeCells count="8">
    <mergeCell ref="F4:F5"/>
    <mergeCell ref="A2:E2"/>
    <mergeCell ref="A3:E3"/>
    <mergeCell ref="A4:A5"/>
    <mergeCell ref="B4:B5"/>
    <mergeCell ref="C4:C5"/>
    <mergeCell ref="D4:D5"/>
    <mergeCell ref="E4:E5"/>
  </mergeCells>
  <printOptions horizontalCentered="1"/>
  <pageMargins left="0.54" right="0.511811023622047" top="0.28999999999999998" bottom="0.4" header="0.18" footer="0.18"/>
  <pageSetup paperSize="9" fitToHeight="0" orientation="landscape" blackAndWhite="1" cellComments="atEnd" r:id="rId1"/>
  <headerFooter alignWithMargins="0">
    <oddFooter>&amp;C&amp;P/&amp;N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showZeros="0" topLeftCell="A15" workbookViewId="0">
      <selection activeCell="H26" sqref="H26"/>
    </sheetView>
  </sheetViews>
  <sheetFormatPr defaultColWidth="8.5703125" defaultRowHeight="15" customHeight="1"/>
  <cols>
    <col min="1" max="1" width="4.5703125" style="370" customWidth="1"/>
    <col min="2" max="2" width="9.28515625" style="370" customWidth="1"/>
    <col min="3" max="3" width="27.85546875" style="370" customWidth="1"/>
    <col min="4" max="4" width="7.7109375" style="370" customWidth="1"/>
    <col min="5" max="5" width="10.7109375" style="370" customWidth="1"/>
    <col min="6" max="6" width="12.85546875" style="370" customWidth="1"/>
    <col min="7" max="7" width="6.140625" style="370" customWidth="1"/>
    <col min="8" max="8" width="12.85546875" style="370" customWidth="1"/>
    <col min="9" max="16" width="8.5703125" style="370" customWidth="1"/>
    <col min="17" max="16384" width="8.5703125" style="370"/>
  </cols>
  <sheetData>
    <row r="1" spans="1:8" ht="26.25" customHeight="1">
      <c r="A1" s="815" t="s">
        <v>208</v>
      </c>
      <c r="B1" s="816"/>
      <c r="C1" s="816"/>
      <c r="D1" s="816"/>
      <c r="E1" s="816"/>
      <c r="F1" s="816"/>
      <c r="G1" s="816"/>
      <c r="H1" s="816"/>
    </row>
    <row r="2" spans="1:8" ht="30" customHeight="1">
      <c r="A2" s="817" t="str">
        <f>'[30]Công trình'!A2</f>
        <v>CÔNG TRÌNH: XÂY DỰNG TRƯỜNG MẦM NON ĐÔNG THẠNH 1</v>
      </c>
      <c r="B2" s="816"/>
      <c r="C2" s="816"/>
      <c r="D2" s="816"/>
      <c r="E2" s="816"/>
      <c r="F2" s="816"/>
      <c r="G2" s="816"/>
      <c r="H2" s="816"/>
    </row>
    <row r="3" spans="1:8" ht="37.5" customHeight="1">
      <c r="A3" s="818" t="str">
        <f>'[30]Công trình'!F6</f>
        <v>HẠNG MỤC : ĐƠN GIÁ CỌC</v>
      </c>
      <c r="B3" s="816"/>
      <c r="C3" s="816"/>
      <c r="D3" s="816"/>
      <c r="E3" s="816"/>
      <c r="F3" s="816"/>
      <c r="G3" s="816"/>
      <c r="H3" s="816"/>
    </row>
    <row r="4" spans="1:8" ht="30" customHeight="1">
      <c r="A4" s="371" t="s">
        <v>14</v>
      </c>
      <c r="B4" s="372" t="s">
        <v>209</v>
      </c>
      <c r="C4" s="372" t="s">
        <v>210</v>
      </c>
      <c r="D4" s="372" t="s">
        <v>58</v>
      </c>
      <c r="E4" s="372" t="s">
        <v>211</v>
      </c>
      <c r="F4" s="372" t="str">
        <f>"Đơn giá
"&amp;'[30]Công trình'!AM1</f>
        <v>Đơn giá
(đ)</v>
      </c>
      <c r="G4" s="372" t="s">
        <v>17</v>
      </c>
      <c r="H4" s="372" t="str">
        <f>"Thành tiền
"&amp;'[30]Công trình'!AM1</f>
        <v>Thành tiền
(đ)</v>
      </c>
    </row>
    <row r="5" spans="1:8" ht="82.5">
      <c r="A5" s="373">
        <f>'[30]Công trình'!A7</f>
        <v>1</v>
      </c>
      <c r="B5" s="374" t="str">
        <f>'[30]Công trình'!E7</f>
        <v>AC.25213</v>
      </c>
      <c r="C5" s="375" t="str">
        <f>'[30]Công trình'!F7</f>
        <v>Ép trước cọc bê tông cốt thép bằng máy ép cọc 150T, chiều dài đoạn cọc &gt; 4m, kích thước cọc 25x25cm, đất cấp I</v>
      </c>
      <c r="D5" s="374" t="str">
        <f>'[30]Công trình'!G7</f>
        <v>100m</v>
      </c>
      <c r="E5" s="375">
        <v>1</v>
      </c>
      <c r="F5" s="376"/>
      <c r="G5" s="374"/>
      <c r="H5" s="376"/>
    </row>
    <row r="6" spans="1:8" ht="16.5">
      <c r="A6" s="377"/>
      <c r="B6" s="378"/>
      <c r="C6" s="379" t="s">
        <v>212</v>
      </c>
      <c r="D6" s="378"/>
      <c r="E6" s="380"/>
      <c r="F6" s="381"/>
      <c r="G6" s="382"/>
      <c r="H6" s="381">
        <f>H9</f>
        <v>25910540</v>
      </c>
    </row>
    <row r="7" spans="1:8" ht="16.5">
      <c r="A7" s="383"/>
      <c r="B7" s="384" t="str">
        <f>'[30]Giá tháng'!B$6</f>
        <v>A24.0204</v>
      </c>
      <c r="C7" s="385" t="str">
        <f>'[30]Giá tháng'!C$6</f>
        <v>Cọc bê tông L&gt;4m 25cmx25cm</v>
      </c>
      <c r="D7" s="384" t="str">
        <f>'[30]Giá tháng'!D$6</f>
        <v>m</v>
      </c>
      <c r="E7" s="386">
        <f>[30]HaoPhiVatTu!F$8</f>
        <v>101</v>
      </c>
      <c r="F7" s="387">
        <f>'[30]Tổng hợp VT'!O$6</f>
        <v>254000</v>
      </c>
      <c r="G7" s="388">
        <f>'[30]Giá tháng'!G$6</f>
        <v>1</v>
      </c>
      <c r="H7" s="387">
        <f>E7*F7*G7</f>
        <v>25654000</v>
      </c>
    </row>
    <row r="8" spans="1:8" ht="16.5">
      <c r="A8" s="383"/>
      <c r="B8" s="384" t="s">
        <v>373</v>
      </c>
      <c r="C8" s="385" t="s">
        <v>374</v>
      </c>
      <c r="D8" s="384" t="s">
        <v>217</v>
      </c>
      <c r="E8" s="386">
        <f>[30]HaoPhiVatTu!F$9</f>
        <v>1</v>
      </c>
      <c r="F8" s="387">
        <f>SUM(H7:H7)</f>
        <v>25654000</v>
      </c>
      <c r="G8" s="388"/>
      <c r="H8" s="387">
        <f>E8*F8/100</f>
        <v>256540</v>
      </c>
    </row>
    <row r="9" spans="1:8" ht="16.5">
      <c r="A9" s="383"/>
      <c r="B9" s="384"/>
      <c r="C9" s="385" t="s">
        <v>218</v>
      </c>
      <c r="D9" s="384"/>
      <c r="E9" s="386"/>
      <c r="F9" s="387"/>
      <c r="G9" s="388"/>
      <c r="H9" s="387">
        <f>SUM(H7:H8)</f>
        <v>25910540</v>
      </c>
    </row>
    <row r="10" spans="1:8" ht="16.5">
      <c r="A10" s="377"/>
      <c r="B10" s="378"/>
      <c r="C10" s="379" t="s">
        <v>213</v>
      </c>
      <c r="D10" s="378"/>
      <c r="E10" s="380"/>
      <c r="F10" s="381"/>
      <c r="G10" s="382"/>
      <c r="H10" s="381">
        <f>H11</f>
        <v>2470501.25</v>
      </c>
    </row>
    <row r="11" spans="1:8" ht="16.5">
      <c r="A11" s="383"/>
      <c r="B11" s="384" t="str">
        <f>'[30]Giá tháng'!B$8</f>
        <v>N2.35</v>
      </c>
      <c r="C11" s="385" t="str">
        <f>'[30]Giá tháng'!C$8</f>
        <v>Nhân công 3,5/7 - Nhóm 2</v>
      </c>
      <c r="D11" s="384" t="str">
        <f>'[30]Giá tháng'!D$8</f>
        <v>công</v>
      </c>
      <c r="E11" s="386">
        <f>[30]HaoPhiVatTu!F$11</f>
        <v>8.75</v>
      </c>
      <c r="F11" s="387">
        <f>'[30]Tổng hợp VT'!O$10</f>
        <v>282343</v>
      </c>
      <c r="G11" s="388">
        <f>'[30]Giá tháng'!G$8</f>
        <v>1</v>
      </c>
      <c r="H11" s="387">
        <f>E11*F11*G11</f>
        <v>2470501.25</v>
      </c>
    </row>
    <row r="12" spans="1:8" ht="16.5">
      <c r="A12" s="377"/>
      <c r="B12" s="378"/>
      <c r="C12" s="379" t="s">
        <v>214</v>
      </c>
      <c r="D12" s="378"/>
      <c r="E12" s="380"/>
      <c r="F12" s="381"/>
      <c r="G12" s="382"/>
      <c r="H12" s="381">
        <f>H16</f>
        <v>4961994.0999999996</v>
      </c>
    </row>
    <row r="13" spans="1:8" ht="33">
      <c r="A13" s="383"/>
      <c r="B13" s="384" t="str">
        <f>'[30]Giá tháng'!B$11</f>
        <v>M103.0703</v>
      </c>
      <c r="C13" s="385" t="str">
        <f>'[30]Giá tháng'!C$11</f>
        <v>Máy ép cọc trước - lực ép : 150 T</v>
      </c>
      <c r="D13" s="384" t="str">
        <f>'[30]Giá tháng'!D$11</f>
        <v>ca</v>
      </c>
      <c r="E13" s="386">
        <f>[30]HaoPhiVatTu!F$13</f>
        <v>1.75</v>
      </c>
      <c r="F13" s="387">
        <f>'[30]Tổng hợp VT'!O$14</f>
        <v>702297</v>
      </c>
      <c r="G13" s="388">
        <f>'[30]Giá tháng'!G$11</f>
        <v>1</v>
      </c>
      <c r="H13" s="387">
        <f>E13*F13*G13</f>
        <v>1229019.75</v>
      </c>
    </row>
    <row r="14" spans="1:8" ht="33">
      <c r="A14" s="383"/>
      <c r="B14" s="384" t="str">
        <f>'[30]Giá tháng'!B$10</f>
        <v>M102.0302</v>
      </c>
      <c r="C14" s="385" t="str">
        <f>'[30]Giá tháng'!C$10</f>
        <v>Cần cẩu bánh xích 10T</v>
      </c>
      <c r="D14" s="384" t="str">
        <f>'[30]Giá tháng'!D$10</f>
        <v>ca</v>
      </c>
      <c r="E14" s="386">
        <f>[30]HaoPhiVatTu!F$14</f>
        <v>1.75</v>
      </c>
      <c r="F14" s="387">
        <f>'[30]Tổng hợp VT'!O$13</f>
        <v>2050543</v>
      </c>
      <c r="G14" s="388">
        <f>'[30]Giá tháng'!G$10</f>
        <v>1</v>
      </c>
      <c r="H14" s="387">
        <f>E14*F14*G14</f>
        <v>3588450.25</v>
      </c>
    </row>
    <row r="15" spans="1:8" ht="16.5">
      <c r="A15" s="383"/>
      <c r="B15" s="384" t="s">
        <v>215</v>
      </c>
      <c r="C15" s="385" t="s">
        <v>216</v>
      </c>
      <c r="D15" s="384" t="s">
        <v>217</v>
      </c>
      <c r="E15" s="386">
        <f>[30]HaoPhiVatTu!F$15</f>
        <v>3</v>
      </c>
      <c r="F15" s="387">
        <f>SUM(H13:H14)</f>
        <v>4817470</v>
      </c>
      <c r="G15" s="388"/>
      <c r="H15" s="387">
        <f>E15*F15/100</f>
        <v>144524.1</v>
      </c>
    </row>
    <row r="16" spans="1:8" ht="16.5">
      <c r="A16" s="383"/>
      <c r="B16" s="384"/>
      <c r="C16" s="385" t="s">
        <v>218</v>
      </c>
      <c r="D16" s="384"/>
      <c r="E16" s="385"/>
      <c r="F16" s="387"/>
      <c r="G16" s="384"/>
      <c r="H16" s="387">
        <f>SUM(H13:H15)</f>
        <v>4961994.0999999996</v>
      </c>
    </row>
    <row r="17" spans="1:8" ht="28.5">
      <c r="A17" s="389"/>
      <c r="B17" s="390"/>
      <c r="C17" s="391" t="s">
        <v>375</v>
      </c>
      <c r="D17" s="390" t="s">
        <v>220</v>
      </c>
      <c r="E17" s="392"/>
      <c r="F17" s="393"/>
      <c r="G17" s="390"/>
      <c r="H17" s="393">
        <f>H6+H10+H12</f>
        <v>33343035.350000001</v>
      </c>
    </row>
    <row r="18" spans="1:8" ht="16.5">
      <c r="A18" s="394"/>
      <c r="B18" s="395"/>
      <c r="C18" s="396" t="s">
        <v>221</v>
      </c>
      <c r="D18" s="395" t="str">
        <f>""</f>
        <v/>
      </c>
      <c r="E18" s="397"/>
      <c r="F18" s="398"/>
      <c r="G18" s="395"/>
      <c r="H18" s="398"/>
    </row>
    <row r="19" spans="1:8" ht="16.5">
      <c r="A19" s="394"/>
      <c r="B19" s="395"/>
      <c r="C19" s="396" t="str">
        <f>"Chi phí chung (T x "&amp;[30]HSXL!C$14&amp;")"</f>
        <v>Chi phí chung (T x 7,3%)</v>
      </c>
      <c r="D19" s="395" t="s">
        <v>222</v>
      </c>
      <c r="E19" s="397" t="str">
        <f>[30]HSXL!C$14</f>
        <v>7,3%</v>
      </c>
      <c r="F19" s="398"/>
      <c r="G19" s="395"/>
      <c r="H19" s="398">
        <f>H17*[30]HSXL!D$14</f>
        <v>2434041.5805500001</v>
      </c>
    </row>
    <row r="20" spans="1:8" ht="30">
      <c r="A20" s="394"/>
      <c r="B20" s="395"/>
      <c r="C20" s="396" t="str">
        <f>"Chi phí nhà tạm để ở và điều hành thi công (T x "&amp;[30]HSXL!C$18&amp;")"</f>
        <v>Chi phí nhà tạm để ở và điều hành thi công (T x 1,1%)</v>
      </c>
      <c r="D20" s="395" t="s">
        <v>223</v>
      </c>
      <c r="E20" s="397" t="str">
        <f>[30]HSXL!C$18</f>
        <v>1,1%</v>
      </c>
      <c r="F20" s="398"/>
      <c r="G20" s="395"/>
      <c r="H20" s="398">
        <f>H17*[30]HSXL!D$18</f>
        <v>366773.38884999999</v>
      </c>
    </row>
    <row r="21" spans="1:8" ht="45">
      <c r="A21" s="394"/>
      <c r="B21" s="395"/>
      <c r="C21" s="396" t="str">
        <f>"Chi phí một số công việc không xác định được khối lượng từ thiết kế (T x "&amp;[30]HSXL!C$13&amp;")"</f>
        <v>Chi phí một số công việc không xác định được khối lượng từ thiết kế (T x 2,5%)</v>
      </c>
      <c r="D21" s="395" t="s">
        <v>63</v>
      </c>
      <c r="E21" s="397" t="str">
        <f>[30]HSXL!C$13</f>
        <v>2,5%</v>
      </c>
      <c r="F21" s="398"/>
      <c r="G21" s="395"/>
      <c r="H21" s="398">
        <f>H17*[30]HSXL!D$13</f>
        <v>833575.88375000004</v>
      </c>
    </row>
    <row r="22" spans="1:8" ht="28.5">
      <c r="A22" s="389"/>
      <c r="B22" s="390"/>
      <c r="C22" s="391" t="s">
        <v>376</v>
      </c>
      <c r="D22" s="390" t="s">
        <v>225</v>
      </c>
      <c r="E22" s="392"/>
      <c r="F22" s="393"/>
      <c r="G22" s="390"/>
      <c r="H22" s="393">
        <f>SUM(H19:H21)</f>
        <v>3634390.8531499999</v>
      </c>
    </row>
    <row r="23" spans="1:8" ht="45">
      <c r="A23" s="394"/>
      <c r="B23" s="395"/>
      <c r="C23" s="396" t="str">
        <f>"THU NHẬP CHỊU THUẾ TÍNH TRƯỚC (T+GT) x "&amp;[30]HSXL!C$16</f>
        <v>THU NHẬP CHỊU THUẾ TÍNH TRƯỚC (T+GT) x 5,5%</v>
      </c>
      <c r="D23" s="395" t="s">
        <v>226</v>
      </c>
      <c r="E23" s="397" t="str">
        <f>[30]HSXL!C$16</f>
        <v>5,5%</v>
      </c>
      <c r="F23" s="398"/>
      <c r="G23" s="395"/>
      <c r="H23" s="398">
        <f>(H17+H22)*[30]HSXL!D$16</f>
        <v>2033758.4411732503</v>
      </c>
    </row>
    <row r="24" spans="1:8" ht="30">
      <c r="A24" s="394"/>
      <c r="B24" s="395"/>
      <c r="C24" s="396" t="s">
        <v>227</v>
      </c>
      <c r="D24" s="395" t="s">
        <v>97</v>
      </c>
      <c r="E24" s="397"/>
      <c r="F24" s="398"/>
      <c r="G24" s="395"/>
      <c r="H24" s="398">
        <f>H17+H22+H23</f>
        <v>39011184.644323252</v>
      </c>
    </row>
    <row r="25" spans="1:8" ht="30">
      <c r="A25" s="394"/>
      <c r="B25" s="395"/>
      <c r="C25" s="396" t="str">
        <f>"THUẾ GIÁ TRỊ GIA TĂNG (G x "&amp;[30]HSXL!C$17&amp;")"</f>
        <v>THUẾ GIÁ TRỊ GIA TĂNG (G x 10%)</v>
      </c>
      <c r="D25" s="395" t="s">
        <v>228</v>
      </c>
      <c r="E25" s="399">
        <f>[30]HSXL!D$17</f>
        <v>0.1</v>
      </c>
      <c r="F25" s="398"/>
      <c r="G25" s="395"/>
      <c r="H25" s="398">
        <f>E25*H24</f>
        <v>3901118.4644323252</v>
      </c>
    </row>
    <row r="26" spans="1:8" ht="28.5">
      <c r="A26" s="400"/>
      <c r="B26" s="401"/>
      <c r="C26" s="402" t="s">
        <v>229</v>
      </c>
      <c r="D26" s="401" t="s">
        <v>25</v>
      </c>
      <c r="E26" s="403"/>
      <c r="F26" s="404"/>
      <c r="G26" s="401"/>
      <c r="H26" s="405">
        <f>H24+H25</f>
        <v>42912303.108755574</v>
      </c>
    </row>
  </sheetData>
  <mergeCells count="3">
    <mergeCell ref="A1:H1"/>
    <mergeCell ref="A2:H2"/>
    <mergeCell ref="A3:H3"/>
  </mergeCells>
  <pageMargins left="1.1875" right="0" top="0.80208333333333337" bottom="0.80208333333333337" header="0.40625" footer="0.40625"/>
  <pageSetup paperSize="9" orientation="portrait" blackAndWhite="1" r:id="rId1"/>
  <headerFooter>
    <oddFooter>&amp;C&amp;P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showZeros="0" workbookViewId="0">
      <selection activeCell="A4" sqref="A4:H4"/>
    </sheetView>
  </sheetViews>
  <sheetFormatPr defaultColWidth="8.5703125" defaultRowHeight="15" customHeight="1"/>
  <cols>
    <col min="1" max="1" width="5.7109375" style="406" customWidth="1"/>
    <col min="2" max="2" width="54.7109375" style="406" customWidth="1"/>
    <col min="3" max="3" width="11.42578125" style="406" customWidth="1"/>
    <col min="4" max="4" width="31.42578125" style="406" customWidth="1"/>
    <col min="5" max="7" width="8.5703125" style="406" hidden="1" customWidth="1"/>
    <col min="8" max="8" width="21.42578125" style="406" customWidth="1"/>
    <col min="9" max="14" width="8.5703125" style="406" customWidth="1"/>
    <col min="15" max="16384" width="8.5703125" style="406"/>
  </cols>
  <sheetData>
    <row r="1" spans="1:8" ht="26.25" customHeight="1">
      <c r="A1" s="826" t="s">
        <v>378</v>
      </c>
      <c r="B1" s="827"/>
      <c r="C1" s="827"/>
      <c r="D1" s="827"/>
      <c r="E1" s="827"/>
      <c r="F1" s="827"/>
      <c r="G1" s="827"/>
      <c r="H1" s="827"/>
    </row>
    <row r="2" spans="1:8" ht="18.75" customHeight="1">
      <c r="A2" s="828"/>
      <c r="B2" s="827"/>
      <c r="C2" s="827"/>
      <c r="D2" s="827"/>
      <c r="E2" s="827"/>
      <c r="F2" s="827"/>
      <c r="G2" s="827"/>
      <c r="H2" s="827"/>
    </row>
    <row r="3" spans="1:8" ht="18.75" customHeight="1">
      <c r="A3" s="828" t="s">
        <v>379</v>
      </c>
      <c r="B3" s="827"/>
      <c r="C3" s="827"/>
      <c r="D3" s="827"/>
      <c r="E3" s="827"/>
      <c r="F3" s="827"/>
      <c r="G3" s="827"/>
      <c r="H3" s="827"/>
    </row>
    <row r="4" spans="1:8" ht="18.75" customHeight="1">
      <c r="A4" s="828" t="s">
        <v>380</v>
      </c>
      <c r="B4" s="827"/>
      <c r="C4" s="827"/>
      <c r="D4" s="827"/>
      <c r="E4" s="827"/>
      <c r="F4" s="827"/>
      <c r="G4" s="827"/>
      <c r="H4" s="827"/>
    </row>
    <row r="5" spans="1:8" ht="18.75" customHeight="1">
      <c r="A5" s="828"/>
      <c r="B5" s="827"/>
      <c r="C5" s="827"/>
      <c r="D5" s="827"/>
      <c r="E5" s="827"/>
      <c r="F5" s="827"/>
      <c r="G5" s="827"/>
      <c r="H5" s="827"/>
    </row>
    <row r="6" spans="1:8" ht="30" customHeight="1">
      <c r="A6" s="407" t="s">
        <v>14</v>
      </c>
      <c r="B6" s="408" t="s">
        <v>381</v>
      </c>
      <c r="C6" s="408" t="s">
        <v>382</v>
      </c>
      <c r="D6" s="408" t="s">
        <v>76</v>
      </c>
      <c r="E6" s="408"/>
      <c r="F6" s="408"/>
      <c r="G6" s="408" t="s">
        <v>17</v>
      </c>
      <c r="H6" s="408" t="str">
        <f>"Giá trị
"&amp;'[31]Công trình'!AL1</f>
        <v>Giá trị
(đ)</v>
      </c>
    </row>
    <row r="7" spans="1:8" ht="16.5" customHeight="1">
      <c r="A7" s="409" t="s">
        <v>67</v>
      </c>
      <c r="B7" s="410" t="s">
        <v>383</v>
      </c>
      <c r="C7" s="411"/>
      <c r="D7" s="412"/>
      <c r="E7" s="413"/>
      <c r="F7" s="413"/>
      <c r="G7" s="414"/>
      <c r="H7" s="415"/>
    </row>
    <row r="8" spans="1:8" ht="16.5" customHeight="1">
      <c r="A8" s="416" t="s">
        <v>384</v>
      </c>
      <c r="B8" s="417" t="s">
        <v>385</v>
      </c>
      <c r="C8" s="418" t="s">
        <v>386</v>
      </c>
      <c r="D8" s="412" t="str">
        <f>C9</f>
        <v>A1</v>
      </c>
      <c r="E8" s="419"/>
      <c r="F8" s="419"/>
      <c r="G8" s="420"/>
      <c r="H8" s="421">
        <f>H9</f>
        <v>1240306059.6911957</v>
      </c>
    </row>
    <row r="9" spans="1:8" ht="16.5" customHeight="1">
      <c r="A9" s="409"/>
      <c r="B9" s="410" t="s">
        <v>387</v>
      </c>
      <c r="C9" s="411" t="s">
        <v>388</v>
      </c>
      <c r="D9" s="412" t="s">
        <v>389</v>
      </c>
      <c r="E9" s="413"/>
      <c r="F9" s="413"/>
      <c r="G9" s="414"/>
      <c r="H9" s="415">
        <f>'[31]Tổng hợp VT'!P53</f>
        <v>1240306059.6911957</v>
      </c>
    </row>
    <row r="10" spans="1:8" ht="16.5" customHeight="1">
      <c r="A10" s="416" t="s">
        <v>390</v>
      </c>
      <c r="B10" s="417" t="s">
        <v>391</v>
      </c>
      <c r="C10" s="418" t="s">
        <v>392</v>
      </c>
      <c r="D10" s="412" t="str">
        <f>C11</f>
        <v>B1</v>
      </c>
      <c r="E10" s="419"/>
      <c r="F10" s="419"/>
      <c r="G10" s="420"/>
      <c r="H10" s="421">
        <f>H11</f>
        <v>572691297.742625</v>
      </c>
    </row>
    <row r="11" spans="1:8" ht="16.5" customHeight="1">
      <c r="A11" s="409"/>
      <c r="B11" s="410" t="s">
        <v>387</v>
      </c>
      <c r="C11" s="411" t="s">
        <v>393</v>
      </c>
      <c r="D11" s="412" t="s">
        <v>389</v>
      </c>
      <c r="E11" s="413"/>
      <c r="F11" s="413"/>
      <c r="G11" s="414"/>
      <c r="H11" s="415">
        <f>'[31]Tổng hợp VT'!P61</f>
        <v>572691297.742625</v>
      </c>
    </row>
    <row r="12" spans="1:8" ht="16.5" customHeight="1">
      <c r="A12" s="416" t="s">
        <v>394</v>
      </c>
      <c r="B12" s="417" t="s">
        <v>395</v>
      </c>
      <c r="C12" s="418" t="s">
        <v>396</v>
      </c>
      <c r="D12" s="412" t="str">
        <f>C13</f>
        <v>C1</v>
      </c>
      <c r="E12" s="419"/>
      <c r="F12" s="419"/>
      <c r="G12" s="420"/>
      <c r="H12" s="421">
        <f>H13</f>
        <v>48139000.656509414</v>
      </c>
    </row>
    <row r="13" spans="1:8" ht="16.5" customHeight="1">
      <c r="A13" s="409"/>
      <c r="B13" s="410" t="s">
        <v>387</v>
      </c>
      <c r="C13" s="411" t="s">
        <v>397</v>
      </c>
      <c r="D13" s="412" t="s">
        <v>389</v>
      </c>
      <c r="E13" s="413"/>
      <c r="F13" s="413"/>
      <c r="G13" s="414"/>
      <c r="H13" s="415">
        <f>'[31]Tổng hợp VT'!P81</f>
        <v>48139000.656509414</v>
      </c>
    </row>
    <row r="14" spans="1:8" ht="16.5" customHeight="1">
      <c r="A14" s="422" t="str">
        <f>""</f>
        <v/>
      </c>
      <c r="B14" s="423" t="s">
        <v>398</v>
      </c>
      <c r="C14" s="424" t="s">
        <v>220</v>
      </c>
      <c r="D14" s="412" t="s">
        <v>399</v>
      </c>
      <c r="E14" s="425"/>
      <c r="F14" s="425"/>
      <c r="G14" s="426"/>
      <c r="H14" s="427">
        <f>H8+H10+H12</f>
        <v>1861136358.0903301</v>
      </c>
    </row>
    <row r="15" spans="1:8" ht="16.5" customHeight="1">
      <c r="A15" s="409" t="s">
        <v>68</v>
      </c>
      <c r="B15" s="410" t="s">
        <v>221</v>
      </c>
      <c r="C15" s="411" t="str">
        <f>""</f>
        <v/>
      </c>
      <c r="D15" s="412" t="str">
        <f>""</f>
        <v/>
      </c>
      <c r="E15" s="413"/>
      <c r="F15" s="413"/>
      <c r="G15" s="428"/>
      <c r="H15" s="415"/>
    </row>
    <row r="16" spans="1:8" ht="16.5" customHeight="1">
      <c r="A16" s="409" t="s">
        <v>384</v>
      </c>
      <c r="B16" s="410" t="s">
        <v>400</v>
      </c>
      <c r="C16" s="411" t="s">
        <v>222</v>
      </c>
      <c r="D16" s="412" t="str">
        <f>"T x "&amp;[31]HSXL!C$14</f>
        <v>T x 7,1%</v>
      </c>
      <c r="E16" s="413"/>
      <c r="F16" s="413"/>
      <c r="G16" s="428" t="str">
        <f>[31]HSXL!C$14</f>
        <v>7,1%</v>
      </c>
      <c r="H16" s="415">
        <f>H14*[31]HSXL!D$14</f>
        <v>132140681.42441343</v>
      </c>
    </row>
    <row r="17" spans="1:8" ht="16.5" customHeight="1">
      <c r="A17" s="409" t="s">
        <v>390</v>
      </c>
      <c r="B17" s="410" t="s">
        <v>401</v>
      </c>
      <c r="C17" s="411" t="s">
        <v>223</v>
      </c>
      <c r="D17" s="412" t="str">
        <f>"T x "&amp;[31]HSXL!C$18</f>
        <v>T x 1%</v>
      </c>
      <c r="E17" s="413"/>
      <c r="F17" s="413"/>
      <c r="G17" s="428" t="str">
        <f>[31]HSXL!C$18</f>
        <v>1%</v>
      </c>
      <c r="H17" s="415">
        <f>H14*[31]HSXL!D$18</f>
        <v>18611363.580903303</v>
      </c>
    </row>
    <row r="18" spans="1:8" ht="36" customHeight="1">
      <c r="A18" s="409" t="s">
        <v>394</v>
      </c>
      <c r="B18" s="410" t="s">
        <v>402</v>
      </c>
      <c r="C18" s="411" t="s">
        <v>63</v>
      </c>
      <c r="D18" s="412" t="str">
        <f>"T x "&amp;[31]HSXL!C$13</f>
        <v>T x 2,5%</v>
      </c>
      <c r="E18" s="413"/>
      <c r="F18" s="413"/>
      <c r="G18" s="428" t="str">
        <f>[31]HSXL!C$13</f>
        <v>2,5%</v>
      </c>
      <c r="H18" s="415">
        <f>H14*[31]HSXL!D$13</f>
        <v>46528408.952258259</v>
      </c>
    </row>
    <row r="19" spans="1:8" ht="16.5" customHeight="1">
      <c r="A19" s="422" t="str">
        <f>""</f>
        <v/>
      </c>
      <c r="B19" s="423" t="s">
        <v>403</v>
      </c>
      <c r="C19" s="424" t="s">
        <v>225</v>
      </c>
      <c r="D19" s="412" t="s">
        <v>404</v>
      </c>
      <c r="E19" s="425"/>
      <c r="F19" s="425"/>
      <c r="G19" s="426"/>
      <c r="H19" s="427">
        <f>SUM(H16:H18)</f>
        <v>197280453.95757499</v>
      </c>
    </row>
    <row r="20" spans="1:8" ht="16.5" customHeight="1">
      <c r="A20" s="409" t="s">
        <v>92</v>
      </c>
      <c r="B20" s="410" t="s">
        <v>405</v>
      </c>
      <c r="C20" s="411" t="s">
        <v>226</v>
      </c>
      <c r="D20" s="412" t="str">
        <f>"(T+GT) x "&amp;[31]HSXL!C$16</f>
        <v>(T+GT) x 5,5%</v>
      </c>
      <c r="E20" s="413"/>
      <c r="F20" s="413"/>
      <c r="G20" s="428" t="str">
        <f>[31]HSXL!C$16</f>
        <v>5,5%</v>
      </c>
      <c r="H20" s="415">
        <f>(H14+H19)*[31]HSXL!D$16</f>
        <v>113212924.66263479</v>
      </c>
    </row>
    <row r="21" spans="1:8" ht="16.5" customHeight="1">
      <c r="A21" s="409" t="str">
        <f>""</f>
        <v/>
      </c>
      <c r="B21" s="410" t="s">
        <v>406</v>
      </c>
      <c r="C21" s="411" t="s">
        <v>97</v>
      </c>
      <c r="D21" s="412" t="s">
        <v>407</v>
      </c>
      <c r="E21" s="413"/>
      <c r="F21" s="413"/>
      <c r="G21" s="428"/>
      <c r="H21" s="415">
        <f>H14+H19+H20</f>
        <v>2171629736.7105398</v>
      </c>
    </row>
    <row r="22" spans="1:8" ht="16.5" customHeight="1">
      <c r="A22" s="409" t="s">
        <v>93</v>
      </c>
      <c r="B22" s="410" t="s">
        <v>408</v>
      </c>
      <c r="C22" s="411" t="s">
        <v>228</v>
      </c>
      <c r="D22" s="412" t="str">
        <f>"G x "&amp;[31]HSXL!C$17</f>
        <v>G x 10%</v>
      </c>
      <c r="E22" s="429">
        <f>G22</f>
        <v>0.1</v>
      </c>
      <c r="F22" s="413"/>
      <c r="G22" s="430">
        <f>[31]HSXL!D$17</f>
        <v>0.1</v>
      </c>
      <c r="H22" s="415">
        <f>E22*H21</f>
        <v>217162973.67105401</v>
      </c>
    </row>
    <row r="23" spans="1:8" ht="16.5" customHeight="1">
      <c r="A23" s="422" t="s">
        <v>94</v>
      </c>
      <c r="B23" s="423" t="s">
        <v>409</v>
      </c>
      <c r="C23" s="424" t="s">
        <v>25</v>
      </c>
      <c r="D23" s="412" t="s">
        <v>410</v>
      </c>
      <c r="E23" s="431"/>
      <c r="F23" s="425"/>
      <c r="G23" s="432"/>
      <c r="H23" s="427">
        <f>ROUND(H21+H22,0)</f>
        <v>2388792710</v>
      </c>
    </row>
    <row r="24" spans="1:8" ht="16.5" customHeight="1">
      <c r="A24" s="433"/>
      <c r="B24" s="434" t="s">
        <v>411</v>
      </c>
      <c r="C24" s="434"/>
      <c r="D24" s="435"/>
      <c r="E24" s="436"/>
      <c r="F24" s="436"/>
      <c r="G24" s="437"/>
      <c r="H24" s="438">
        <f>ROUND(H23,-3)</f>
        <v>2388793000</v>
      </c>
    </row>
    <row r="25" spans="1:8" ht="30" hidden="1" customHeight="1">
      <c r="A25" s="819"/>
      <c r="B25" s="820"/>
      <c r="C25" s="821"/>
      <c r="D25" s="822"/>
      <c r="E25" s="823"/>
      <c r="F25" s="823"/>
      <c r="G25" s="824"/>
      <c r="H25" s="825"/>
    </row>
    <row r="27" spans="1:8" s="439" customFormat="1" ht="18.75" customHeight="1">
      <c r="B27" s="439" t="s">
        <v>412</v>
      </c>
      <c r="H27" s="439">
        <f>45.52+151</f>
        <v>196.52</v>
      </c>
    </row>
    <row r="28" spans="1:8" s="439" customFormat="1" ht="18.75" customHeight="1">
      <c r="B28" s="439" t="s">
        <v>413</v>
      </c>
      <c r="H28" s="440">
        <f>+H23/H27</f>
        <v>12155468.705475269</v>
      </c>
    </row>
  </sheetData>
  <mergeCells count="6">
    <mergeCell ref="A25:H25"/>
    <mergeCell ref="A1:H1"/>
    <mergeCell ref="A2:H2"/>
    <mergeCell ref="A3:H3"/>
    <mergeCell ref="A4:H4"/>
    <mergeCell ref="A5:H5"/>
  </mergeCells>
  <pageMargins left="0.78" right="0" top="0.51" bottom="0.56999999999999995" header="0.40625" footer="0.34"/>
  <pageSetup orientation="landscape" blackAndWhite="1" r:id="rId1"/>
  <headerFooter>
    <oddFooter>&amp;C&amp;P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showZeros="0" topLeftCell="A5" workbookViewId="0">
      <selection activeCell="J29" sqref="I29:J29"/>
    </sheetView>
  </sheetViews>
  <sheetFormatPr defaultColWidth="8.5703125" defaultRowHeight="15" customHeight="1"/>
  <cols>
    <col min="1" max="1" width="5.7109375" style="406" customWidth="1"/>
    <col min="2" max="2" width="61.42578125" style="406" customWidth="1"/>
    <col min="3" max="3" width="11.42578125" style="406" customWidth="1"/>
    <col min="4" max="4" width="25.5703125" style="406" customWidth="1"/>
    <col min="5" max="7" width="8.5703125" style="406" hidden="1" customWidth="1"/>
    <col min="8" max="8" width="21.42578125" style="406" customWidth="1"/>
    <col min="9" max="14" width="8.5703125" style="406" customWidth="1"/>
    <col min="15" max="16384" width="8.5703125" style="406"/>
  </cols>
  <sheetData>
    <row r="1" spans="1:8" ht="26.25" customHeight="1">
      <c r="A1" s="826" t="s">
        <v>378</v>
      </c>
      <c r="B1" s="827"/>
      <c r="C1" s="827"/>
      <c r="D1" s="827"/>
      <c r="E1" s="827"/>
      <c r="F1" s="827"/>
      <c r="G1" s="827"/>
      <c r="H1" s="827"/>
    </row>
    <row r="2" spans="1:8" ht="18.75" hidden="1" customHeight="1">
      <c r="A2" s="828" t="s">
        <v>414</v>
      </c>
      <c r="B2" s="827"/>
      <c r="C2" s="827"/>
      <c r="D2" s="827"/>
      <c r="E2" s="827"/>
      <c r="F2" s="827"/>
      <c r="G2" s="827"/>
      <c r="H2" s="827"/>
    </row>
    <row r="3" spans="1:8" ht="18.75" customHeight="1">
      <c r="A3" s="828" t="s">
        <v>379</v>
      </c>
      <c r="B3" s="827"/>
      <c r="C3" s="827"/>
      <c r="D3" s="827"/>
      <c r="E3" s="827"/>
      <c r="F3" s="827"/>
      <c r="G3" s="827"/>
      <c r="H3" s="827"/>
    </row>
    <row r="4" spans="1:8" ht="18.75" customHeight="1">
      <c r="A4" s="828" t="s">
        <v>415</v>
      </c>
      <c r="B4" s="827"/>
      <c r="C4" s="827"/>
      <c r="D4" s="827"/>
      <c r="E4" s="827"/>
      <c r="F4" s="827"/>
      <c r="G4" s="827"/>
      <c r="H4" s="827"/>
    </row>
    <row r="5" spans="1:8" ht="18.75" customHeight="1">
      <c r="A5" s="828"/>
      <c r="B5" s="827"/>
      <c r="C5" s="827"/>
      <c r="D5" s="827"/>
      <c r="E5" s="827"/>
      <c r="F5" s="827"/>
      <c r="G5" s="827"/>
      <c r="H5" s="827"/>
    </row>
    <row r="6" spans="1:8" ht="30" customHeight="1">
      <c r="A6" s="407" t="s">
        <v>14</v>
      </c>
      <c r="B6" s="408" t="s">
        <v>381</v>
      </c>
      <c r="C6" s="408" t="s">
        <v>382</v>
      </c>
      <c r="D6" s="408" t="s">
        <v>76</v>
      </c>
      <c r="E6" s="408"/>
      <c r="F6" s="408"/>
      <c r="G6" s="408" t="s">
        <v>17</v>
      </c>
      <c r="H6" s="408" t="str">
        <f>"Giá trị
"&amp;'[32]Dự toán'!AL1</f>
        <v>Giá trị
(đ)</v>
      </c>
    </row>
    <row r="7" spans="1:8" ht="16.5" customHeight="1">
      <c r="A7" s="409" t="s">
        <v>67</v>
      </c>
      <c r="B7" s="410" t="s">
        <v>383</v>
      </c>
      <c r="C7" s="411"/>
      <c r="D7" s="412"/>
      <c r="E7" s="413"/>
      <c r="F7" s="413"/>
      <c r="G7" s="414"/>
      <c r="H7" s="415"/>
    </row>
    <row r="8" spans="1:8" ht="16.5" customHeight="1">
      <c r="A8" s="416" t="s">
        <v>384</v>
      </c>
      <c r="B8" s="417" t="s">
        <v>385</v>
      </c>
      <c r="C8" s="418" t="s">
        <v>386</v>
      </c>
      <c r="D8" s="412" t="str">
        <f>C9</f>
        <v>A1</v>
      </c>
      <c r="E8" s="419"/>
      <c r="F8" s="419"/>
      <c r="G8" s="420"/>
      <c r="H8" s="421">
        <f>H9</f>
        <v>534395737.01051998</v>
      </c>
    </row>
    <row r="9" spans="1:8" ht="16.5" customHeight="1">
      <c r="A9" s="409"/>
      <c r="B9" s="410" t="s">
        <v>387</v>
      </c>
      <c r="C9" s="411" t="s">
        <v>388</v>
      </c>
      <c r="D9" s="412" t="s">
        <v>389</v>
      </c>
      <c r="E9" s="413"/>
      <c r="F9" s="413"/>
      <c r="G9" s="414"/>
      <c r="H9" s="415">
        <f>'[32]Tổng hợp VT'!P29</f>
        <v>534395737.01051998</v>
      </c>
    </row>
    <row r="10" spans="1:8" ht="16.5" customHeight="1">
      <c r="A10" s="416" t="s">
        <v>390</v>
      </c>
      <c r="B10" s="417" t="s">
        <v>391</v>
      </c>
      <c r="C10" s="418" t="s">
        <v>392</v>
      </c>
      <c r="D10" s="412" t="str">
        <f>C11</f>
        <v>B1</v>
      </c>
      <c r="E10" s="419"/>
      <c r="F10" s="419"/>
      <c r="G10" s="420"/>
      <c r="H10" s="421">
        <f>H11</f>
        <v>71190578.540392995</v>
      </c>
    </row>
    <row r="11" spans="1:8" ht="16.5" customHeight="1">
      <c r="A11" s="409"/>
      <c r="B11" s="410" t="s">
        <v>387</v>
      </c>
      <c r="C11" s="411" t="s">
        <v>393</v>
      </c>
      <c r="D11" s="412" t="s">
        <v>389</v>
      </c>
      <c r="E11" s="413"/>
      <c r="F11" s="413"/>
      <c r="G11" s="414"/>
      <c r="H11" s="415">
        <f>'[32]Tổng hợp VT'!P35</f>
        <v>71190578.540392995</v>
      </c>
    </row>
    <row r="12" spans="1:8" ht="16.5" customHeight="1">
      <c r="A12" s="416" t="s">
        <v>394</v>
      </c>
      <c r="B12" s="417" t="s">
        <v>395</v>
      </c>
      <c r="C12" s="418" t="s">
        <v>396</v>
      </c>
      <c r="D12" s="412" t="str">
        <f>C13</f>
        <v>C1</v>
      </c>
      <c r="E12" s="419"/>
      <c r="F12" s="419"/>
      <c r="G12" s="420"/>
      <c r="H12" s="421">
        <f>H13</f>
        <v>1585477.8599999999</v>
      </c>
    </row>
    <row r="13" spans="1:8" ht="16.5" customHeight="1">
      <c r="A13" s="409"/>
      <c r="B13" s="410" t="s">
        <v>387</v>
      </c>
      <c r="C13" s="411" t="s">
        <v>397</v>
      </c>
      <c r="D13" s="412" t="s">
        <v>389</v>
      </c>
      <c r="E13" s="413"/>
      <c r="F13" s="413"/>
      <c r="G13" s="414"/>
      <c r="H13" s="415">
        <f>'[32]Tổng hợp VT'!P38</f>
        <v>1585477.8599999999</v>
      </c>
    </row>
    <row r="14" spans="1:8" ht="16.5" customHeight="1">
      <c r="A14" s="422" t="str">
        <f>""</f>
        <v/>
      </c>
      <c r="B14" s="423" t="s">
        <v>398</v>
      </c>
      <c r="C14" s="424" t="s">
        <v>220</v>
      </c>
      <c r="D14" s="412" t="s">
        <v>399</v>
      </c>
      <c r="E14" s="425"/>
      <c r="F14" s="425"/>
      <c r="G14" s="426"/>
      <c r="H14" s="427">
        <f>H8+H10+H12</f>
        <v>607171793.41091299</v>
      </c>
    </row>
    <row r="15" spans="1:8" ht="16.5" customHeight="1">
      <c r="A15" s="409" t="s">
        <v>68</v>
      </c>
      <c r="B15" s="410" t="s">
        <v>221</v>
      </c>
      <c r="C15" s="411" t="str">
        <f>""</f>
        <v/>
      </c>
      <c r="D15" s="412" t="str">
        <f>""</f>
        <v/>
      </c>
      <c r="E15" s="413"/>
      <c r="F15" s="413"/>
      <c r="G15" s="428"/>
      <c r="H15" s="415"/>
    </row>
    <row r="16" spans="1:8" ht="16.5" customHeight="1">
      <c r="A16" s="409" t="s">
        <v>384</v>
      </c>
      <c r="B16" s="410" t="s">
        <v>400</v>
      </c>
      <c r="C16" s="411" t="s">
        <v>222</v>
      </c>
      <c r="D16" s="412" t="str">
        <f>"T x "&amp;[32]HSXL!C$14</f>
        <v>T x 7,1%</v>
      </c>
      <c r="E16" s="413"/>
      <c r="F16" s="413"/>
      <c r="G16" s="428" t="str">
        <f>[32]HSXL!C$14</f>
        <v>7,1%</v>
      </c>
      <c r="H16" s="415">
        <f>H14*[32]HSXL!D$14</f>
        <v>43109197.332174815</v>
      </c>
    </row>
    <row r="17" spans="1:8" ht="16.5" customHeight="1">
      <c r="A17" s="409" t="s">
        <v>390</v>
      </c>
      <c r="B17" s="410" t="s">
        <v>401</v>
      </c>
      <c r="C17" s="411" t="s">
        <v>223</v>
      </c>
      <c r="D17" s="412" t="str">
        <f>"T x "&amp;[32]HSXL!C$18</f>
        <v>T x 1%</v>
      </c>
      <c r="E17" s="413"/>
      <c r="F17" s="413"/>
      <c r="G17" s="428" t="str">
        <f>[32]HSXL!C$18</f>
        <v>1%</v>
      </c>
      <c r="H17" s="415">
        <f>H14*[32]HSXL!D$18</f>
        <v>6071717.9341091299</v>
      </c>
    </row>
    <row r="18" spans="1:8" ht="16.5" customHeight="1">
      <c r="A18" s="409" t="s">
        <v>394</v>
      </c>
      <c r="B18" s="410" t="s">
        <v>402</v>
      </c>
      <c r="C18" s="411" t="s">
        <v>63</v>
      </c>
      <c r="D18" s="412" t="str">
        <f>"T x "&amp;[32]HSXL!C$13</f>
        <v>T x 2,5%</v>
      </c>
      <c r="E18" s="413"/>
      <c r="F18" s="413"/>
      <c r="G18" s="428" t="str">
        <f>[32]HSXL!C$13</f>
        <v>2,5%</v>
      </c>
      <c r="H18" s="415">
        <f>H14*[32]HSXL!D$13</f>
        <v>15179294.835272826</v>
      </c>
    </row>
    <row r="19" spans="1:8" ht="16.5" customHeight="1">
      <c r="A19" s="422" t="str">
        <f>""</f>
        <v/>
      </c>
      <c r="B19" s="423" t="s">
        <v>403</v>
      </c>
      <c r="C19" s="424" t="s">
        <v>225</v>
      </c>
      <c r="D19" s="412" t="s">
        <v>404</v>
      </c>
      <c r="E19" s="425"/>
      <c r="F19" s="425"/>
      <c r="G19" s="426"/>
      <c r="H19" s="427">
        <f>SUM(H16:H18)</f>
        <v>64360210.101556771</v>
      </c>
    </row>
    <row r="20" spans="1:8" ht="16.5" customHeight="1">
      <c r="A20" s="409" t="s">
        <v>92</v>
      </c>
      <c r="B20" s="410" t="s">
        <v>405</v>
      </c>
      <c r="C20" s="411" t="s">
        <v>226</v>
      </c>
      <c r="D20" s="412" t="str">
        <f>"(T+GT) x "&amp;[32]HSXL!C$16</f>
        <v>(T+GT) x 5,5%</v>
      </c>
      <c r="E20" s="413"/>
      <c r="F20" s="413"/>
      <c r="G20" s="428" t="str">
        <f>[32]HSXL!C$16</f>
        <v>5,5%</v>
      </c>
      <c r="H20" s="415">
        <f>(H14+H19)*[32]HSXL!D$16</f>
        <v>36934260.193185836</v>
      </c>
    </row>
    <row r="21" spans="1:8" ht="16.5" customHeight="1">
      <c r="A21" s="409" t="str">
        <f>""</f>
        <v/>
      </c>
      <c r="B21" s="410" t="s">
        <v>406</v>
      </c>
      <c r="C21" s="411" t="s">
        <v>97</v>
      </c>
      <c r="D21" s="412" t="s">
        <v>407</v>
      </c>
      <c r="E21" s="413"/>
      <c r="F21" s="413"/>
      <c r="G21" s="428"/>
      <c r="H21" s="415">
        <f>H14+H19+H20</f>
        <v>708466263.70565557</v>
      </c>
    </row>
    <row r="22" spans="1:8" ht="16.5" customHeight="1">
      <c r="A22" s="409" t="s">
        <v>93</v>
      </c>
      <c r="B22" s="410" t="s">
        <v>408</v>
      </c>
      <c r="C22" s="411" t="s">
        <v>228</v>
      </c>
      <c r="D22" s="412" t="str">
        <f>"G x "&amp;[32]HSXL!C$17</f>
        <v>G x 10%</v>
      </c>
      <c r="E22" s="429">
        <f>G22</f>
        <v>0.1</v>
      </c>
      <c r="F22" s="413"/>
      <c r="G22" s="430">
        <f>[32]HSXL!D$17</f>
        <v>0.1</v>
      </c>
      <c r="H22" s="415">
        <f>E22*H21</f>
        <v>70846626.370565563</v>
      </c>
    </row>
    <row r="23" spans="1:8" ht="16.5" customHeight="1">
      <c r="A23" s="422" t="s">
        <v>94</v>
      </c>
      <c r="B23" s="423" t="s">
        <v>409</v>
      </c>
      <c r="C23" s="424" t="s">
        <v>25</v>
      </c>
      <c r="D23" s="412" t="s">
        <v>410</v>
      </c>
      <c r="E23" s="431"/>
      <c r="F23" s="425"/>
      <c r="G23" s="432"/>
      <c r="H23" s="427">
        <f>ROUND(H21+H22,0)</f>
        <v>779312890</v>
      </c>
    </row>
    <row r="24" spans="1:8" ht="16.5" customHeight="1">
      <c r="A24" s="433"/>
      <c r="B24" s="434" t="s">
        <v>411</v>
      </c>
      <c r="C24" s="434"/>
      <c r="D24" s="435"/>
      <c r="E24" s="436"/>
      <c r="F24" s="436"/>
      <c r="G24" s="437"/>
      <c r="H24" s="438">
        <f>ROUND(H23,-3)</f>
        <v>779313000</v>
      </c>
    </row>
    <row r="25" spans="1:8" ht="30" hidden="1" customHeight="1">
      <c r="A25" s="819"/>
      <c r="B25" s="820"/>
      <c r="C25" s="821"/>
      <c r="D25" s="822"/>
      <c r="E25" s="823"/>
      <c r="F25" s="823"/>
      <c r="G25" s="824"/>
      <c r="H25" s="825"/>
    </row>
    <row r="26" spans="1:8" ht="15.75" customHeight="1"/>
    <row r="27" spans="1:8" s="439" customFormat="1" ht="15" customHeight="1">
      <c r="B27" s="439" t="s">
        <v>416</v>
      </c>
      <c r="H27" s="439">
        <v>873.31</v>
      </c>
    </row>
    <row r="28" spans="1:8" s="439" customFormat="1" ht="15" customHeight="1">
      <c r="B28" s="439" t="s">
        <v>417</v>
      </c>
      <c r="H28" s="440">
        <f>+H23/H27</f>
        <v>892366.84567908314</v>
      </c>
    </row>
  </sheetData>
  <mergeCells count="6">
    <mergeCell ref="A25:H25"/>
    <mergeCell ref="A1:H1"/>
    <mergeCell ref="A2:H2"/>
    <mergeCell ref="A3:H3"/>
    <mergeCell ref="A4:H4"/>
    <mergeCell ref="A5:H5"/>
  </mergeCells>
  <pageMargins left="0.85" right="0" top="0.80208333333333337" bottom="0.80208333333333337" header="0.40625" footer="0.40625"/>
  <pageSetup orientation="landscape" blackAndWhite="1" r:id="rId1"/>
  <headerFooter>
    <oddFooter>&amp;C&amp;P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showZeros="0" workbookViewId="0">
      <selection activeCell="H28" sqref="A1:H28"/>
    </sheetView>
  </sheetViews>
  <sheetFormatPr defaultColWidth="8.5703125" defaultRowHeight="15" customHeight="1"/>
  <cols>
    <col min="1" max="1" width="5.7109375" style="406" customWidth="1"/>
    <col min="2" max="2" width="57.7109375" style="406" customWidth="1"/>
    <col min="3" max="3" width="11.42578125" style="406" customWidth="1"/>
    <col min="4" max="4" width="30.28515625" style="406" customWidth="1"/>
    <col min="5" max="7" width="8.5703125" style="406" hidden="1" customWidth="1"/>
    <col min="8" max="8" width="21.42578125" style="406" customWidth="1"/>
    <col min="9" max="14" width="8.5703125" style="406" customWidth="1"/>
    <col min="15" max="16384" width="8.5703125" style="406"/>
  </cols>
  <sheetData>
    <row r="1" spans="1:8" ht="26.25" customHeight="1">
      <c r="A1" s="826" t="s">
        <v>378</v>
      </c>
      <c r="B1" s="827"/>
      <c r="C1" s="827"/>
      <c r="D1" s="827"/>
      <c r="E1" s="827"/>
      <c r="F1" s="827"/>
      <c r="G1" s="827"/>
      <c r="H1" s="827"/>
    </row>
    <row r="2" spans="1:8" ht="18.75" hidden="1" customHeight="1">
      <c r="A2" s="828" t="s">
        <v>414</v>
      </c>
      <c r="B2" s="827"/>
      <c r="C2" s="827"/>
      <c r="D2" s="827"/>
      <c r="E2" s="827"/>
      <c r="F2" s="827"/>
      <c r="G2" s="827"/>
      <c r="H2" s="827"/>
    </row>
    <row r="3" spans="1:8" ht="18.75" customHeight="1">
      <c r="A3" s="828" t="s">
        <v>379</v>
      </c>
      <c r="B3" s="827"/>
      <c r="C3" s="827"/>
      <c r="D3" s="827"/>
      <c r="E3" s="827"/>
      <c r="F3" s="827"/>
      <c r="G3" s="827"/>
      <c r="H3" s="827"/>
    </row>
    <row r="4" spans="1:8" ht="18.75" customHeight="1">
      <c r="A4" s="828" t="s">
        <v>418</v>
      </c>
      <c r="B4" s="827"/>
      <c r="C4" s="827"/>
      <c r="D4" s="827"/>
      <c r="E4" s="827"/>
      <c r="F4" s="827"/>
      <c r="G4" s="827"/>
      <c r="H4" s="827"/>
    </row>
    <row r="5" spans="1:8" ht="18.75" customHeight="1">
      <c r="A5" s="828"/>
      <c r="B5" s="827"/>
      <c r="C5" s="827"/>
      <c r="D5" s="827"/>
      <c r="E5" s="827"/>
      <c r="F5" s="827"/>
      <c r="G5" s="827"/>
      <c r="H5" s="827"/>
    </row>
    <row r="6" spans="1:8" ht="30" customHeight="1">
      <c r="A6" s="407" t="s">
        <v>14</v>
      </c>
      <c r="B6" s="408" t="s">
        <v>381</v>
      </c>
      <c r="C6" s="408" t="s">
        <v>382</v>
      </c>
      <c r="D6" s="408" t="s">
        <v>76</v>
      </c>
      <c r="E6" s="408"/>
      <c r="F6" s="408"/>
      <c r="G6" s="408" t="s">
        <v>17</v>
      </c>
      <c r="H6" s="408" t="str">
        <f>"Giá trị
"&amp;'[33]Công trình'!AL1</f>
        <v>Giá trị
(đ)</v>
      </c>
    </row>
    <row r="7" spans="1:8" ht="16.5" customHeight="1">
      <c r="A7" s="409" t="s">
        <v>67</v>
      </c>
      <c r="B7" s="410" t="s">
        <v>383</v>
      </c>
      <c r="C7" s="411"/>
      <c r="D7" s="412"/>
      <c r="E7" s="413"/>
      <c r="F7" s="413"/>
      <c r="G7" s="414"/>
      <c r="H7" s="415"/>
    </row>
    <row r="8" spans="1:8" ht="16.5" customHeight="1">
      <c r="A8" s="416" t="s">
        <v>384</v>
      </c>
      <c r="B8" s="417" t="s">
        <v>385</v>
      </c>
      <c r="C8" s="418" t="s">
        <v>386</v>
      </c>
      <c r="D8" s="412" t="str">
        <f>C9</f>
        <v>A1</v>
      </c>
      <c r="E8" s="419"/>
      <c r="F8" s="419"/>
      <c r="G8" s="420"/>
      <c r="H8" s="421">
        <f>H9</f>
        <v>722953487.83481717</v>
      </c>
    </row>
    <row r="9" spans="1:8" ht="16.5" customHeight="1">
      <c r="A9" s="409"/>
      <c r="B9" s="410" t="s">
        <v>387</v>
      </c>
      <c r="C9" s="411" t="s">
        <v>388</v>
      </c>
      <c r="D9" s="412" t="s">
        <v>389</v>
      </c>
      <c r="E9" s="413"/>
      <c r="F9" s="413"/>
      <c r="G9" s="414"/>
      <c r="H9" s="415">
        <f>'[33]Tổng hợp VT'!P75</f>
        <v>722953487.83481717</v>
      </c>
    </row>
    <row r="10" spans="1:8" ht="16.5" customHeight="1">
      <c r="A10" s="416" t="s">
        <v>390</v>
      </c>
      <c r="B10" s="417" t="s">
        <v>391</v>
      </c>
      <c r="C10" s="418" t="s">
        <v>392</v>
      </c>
      <c r="D10" s="412" t="str">
        <f>C11</f>
        <v>B1</v>
      </c>
      <c r="E10" s="419"/>
      <c r="F10" s="419"/>
      <c r="G10" s="420"/>
      <c r="H10" s="421">
        <f>H11</f>
        <v>68943326.760239989</v>
      </c>
    </row>
    <row r="11" spans="1:8" ht="16.5" customHeight="1">
      <c r="A11" s="409"/>
      <c r="B11" s="410" t="s">
        <v>387</v>
      </c>
      <c r="C11" s="411" t="s">
        <v>393</v>
      </c>
      <c r="D11" s="412" t="s">
        <v>389</v>
      </c>
      <c r="E11" s="413"/>
      <c r="F11" s="413"/>
      <c r="G11" s="414"/>
      <c r="H11" s="415">
        <f>'[33]Tổng hợp VT'!P82</f>
        <v>68943326.760239989</v>
      </c>
    </row>
    <row r="12" spans="1:8" ht="16.5" customHeight="1">
      <c r="A12" s="416" t="s">
        <v>394</v>
      </c>
      <c r="B12" s="417" t="s">
        <v>395</v>
      </c>
      <c r="C12" s="418" t="s">
        <v>396</v>
      </c>
      <c r="D12" s="412" t="str">
        <f>C13</f>
        <v>C1</v>
      </c>
      <c r="E12" s="419"/>
      <c r="F12" s="419"/>
      <c r="G12" s="420"/>
      <c r="H12" s="421">
        <f>H13</f>
        <v>11311535.053975249</v>
      </c>
    </row>
    <row r="13" spans="1:8" ht="16.5" customHeight="1">
      <c r="A13" s="409"/>
      <c r="B13" s="410" t="s">
        <v>387</v>
      </c>
      <c r="C13" s="411" t="s">
        <v>397</v>
      </c>
      <c r="D13" s="412" t="s">
        <v>389</v>
      </c>
      <c r="E13" s="413"/>
      <c r="F13" s="413"/>
      <c r="G13" s="414"/>
      <c r="H13" s="415">
        <f>'[33]Tổng hợp VT'!P99</f>
        <v>11311535.053975249</v>
      </c>
    </row>
    <row r="14" spans="1:8" ht="16.5" customHeight="1">
      <c r="A14" s="422" t="str">
        <f>""</f>
        <v/>
      </c>
      <c r="B14" s="423" t="s">
        <v>398</v>
      </c>
      <c r="C14" s="424" t="s">
        <v>220</v>
      </c>
      <c r="D14" s="412" t="s">
        <v>399</v>
      </c>
      <c r="E14" s="425"/>
      <c r="F14" s="425"/>
      <c r="G14" s="426"/>
      <c r="H14" s="427">
        <f>H8+H10+H12</f>
        <v>803208349.64903235</v>
      </c>
    </row>
    <row r="15" spans="1:8" ht="16.5" customHeight="1">
      <c r="A15" s="409" t="s">
        <v>68</v>
      </c>
      <c r="B15" s="410" t="s">
        <v>221</v>
      </c>
      <c r="C15" s="411" t="str">
        <f>""</f>
        <v/>
      </c>
      <c r="D15" s="412" t="str">
        <f>""</f>
        <v/>
      </c>
      <c r="E15" s="413"/>
      <c r="F15" s="413"/>
      <c r="G15" s="428"/>
      <c r="H15" s="415"/>
    </row>
    <row r="16" spans="1:8" ht="16.5" customHeight="1">
      <c r="A16" s="409" t="s">
        <v>384</v>
      </c>
      <c r="B16" s="410" t="s">
        <v>400</v>
      </c>
      <c r="C16" s="411" t="s">
        <v>222</v>
      </c>
      <c r="D16" s="412" t="str">
        <f>"T x "&amp;[33]HSXL!C$14</f>
        <v>T x 7,1%</v>
      </c>
      <c r="E16" s="413"/>
      <c r="F16" s="413"/>
      <c r="G16" s="428" t="str">
        <f>[33]HSXL!C$14</f>
        <v>7,1%</v>
      </c>
      <c r="H16" s="415">
        <f>H14*[33]HSXL!D$14</f>
        <v>57027792.825081289</v>
      </c>
    </row>
    <row r="17" spans="1:8" ht="16.5" customHeight="1">
      <c r="A17" s="409" t="s">
        <v>390</v>
      </c>
      <c r="B17" s="410" t="s">
        <v>401</v>
      </c>
      <c r="C17" s="411" t="s">
        <v>223</v>
      </c>
      <c r="D17" s="412" t="str">
        <f>"T x "&amp;[33]HSXL!C$18</f>
        <v>T x 1%</v>
      </c>
      <c r="E17" s="413"/>
      <c r="F17" s="413"/>
      <c r="G17" s="428" t="str">
        <f>[33]HSXL!C$18</f>
        <v>1%</v>
      </c>
      <c r="H17" s="415">
        <f>H14*[33]HSXL!D$18</f>
        <v>8032083.4964903239</v>
      </c>
    </row>
    <row r="18" spans="1:8" ht="33.75" customHeight="1">
      <c r="A18" s="409" t="s">
        <v>394</v>
      </c>
      <c r="B18" s="410" t="s">
        <v>402</v>
      </c>
      <c r="C18" s="411" t="s">
        <v>63</v>
      </c>
      <c r="D18" s="412" t="str">
        <f>"T x "&amp;[33]HSXL!C$13</f>
        <v>T x 2,5%</v>
      </c>
      <c r="E18" s="413"/>
      <c r="F18" s="413"/>
      <c r="G18" s="428" t="str">
        <f>[33]HSXL!C$13</f>
        <v>2,5%</v>
      </c>
      <c r="H18" s="415">
        <f>H14*[33]HSXL!D$13</f>
        <v>20080208.741225809</v>
      </c>
    </row>
    <row r="19" spans="1:8" ht="16.5" customHeight="1">
      <c r="A19" s="422" t="str">
        <f>""</f>
        <v/>
      </c>
      <c r="B19" s="423" t="s">
        <v>403</v>
      </c>
      <c r="C19" s="424" t="s">
        <v>225</v>
      </c>
      <c r="D19" s="412" t="s">
        <v>404</v>
      </c>
      <c r="E19" s="425"/>
      <c r="F19" s="425"/>
      <c r="G19" s="426"/>
      <c r="H19" s="427">
        <f>SUM(H16:H18)</f>
        <v>85140085.062797427</v>
      </c>
    </row>
    <row r="20" spans="1:8" ht="16.5" customHeight="1">
      <c r="A20" s="409" t="s">
        <v>92</v>
      </c>
      <c r="B20" s="410" t="s">
        <v>405</v>
      </c>
      <c r="C20" s="411" t="s">
        <v>226</v>
      </c>
      <c r="D20" s="412" t="str">
        <f>"(T+GT) x "&amp;[33]HSXL!C$16</f>
        <v>(T+GT) x 5,5%</v>
      </c>
      <c r="E20" s="413"/>
      <c r="F20" s="413"/>
      <c r="G20" s="428" t="str">
        <f>[33]HSXL!C$16</f>
        <v>5,5%</v>
      </c>
      <c r="H20" s="415">
        <f>(H14+H19)*[33]HSXL!D$16</f>
        <v>48859163.909150638</v>
      </c>
    </row>
    <row r="21" spans="1:8" ht="16.5" customHeight="1">
      <c r="A21" s="409" t="str">
        <f>""</f>
        <v/>
      </c>
      <c r="B21" s="410" t="s">
        <v>406</v>
      </c>
      <c r="C21" s="411" t="s">
        <v>97</v>
      </c>
      <c r="D21" s="412" t="s">
        <v>407</v>
      </c>
      <c r="E21" s="413"/>
      <c r="F21" s="413"/>
      <c r="G21" s="428"/>
      <c r="H21" s="415">
        <f>H14+H19+H20</f>
        <v>937207598.62098038</v>
      </c>
    </row>
    <row r="22" spans="1:8" ht="16.5" customHeight="1">
      <c r="A22" s="409" t="s">
        <v>93</v>
      </c>
      <c r="B22" s="410" t="s">
        <v>408</v>
      </c>
      <c r="C22" s="411" t="s">
        <v>228</v>
      </c>
      <c r="D22" s="412" t="str">
        <f>"G x "&amp;[33]HSXL!C$17</f>
        <v>G x 10%</v>
      </c>
      <c r="E22" s="429">
        <f>G22</f>
        <v>0.1</v>
      </c>
      <c r="F22" s="413"/>
      <c r="G22" s="430">
        <f>[33]HSXL!D$17</f>
        <v>0.1</v>
      </c>
      <c r="H22" s="415">
        <f>E22*H21</f>
        <v>93720759.862098038</v>
      </c>
    </row>
    <row r="23" spans="1:8" ht="16.5" customHeight="1">
      <c r="A23" s="422" t="s">
        <v>94</v>
      </c>
      <c r="B23" s="423" t="s">
        <v>409</v>
      </c>
      <c r="C23" s="424" t="s">
        <v>25</v>
      </c>
      <c r="D23" s="412" t="s">
        <v>410</v>
      </c>
      <c r="E23" s="431"/>
      <c r="F23" s="425"/>
      <c r="G23" s="432"/>
      <c r="H23" s="427">
        <f>ROUND(H21+H22,0)</f>
        <v>1030928358</v>
      </c>
    </row>
    <row r="24" spans="1:8" ht="16.5" customHeight="1">
      <c r="A24" s="433"/>
      <c r="B24" s="434" t="s">
        <v>411</v>
      </c>
      <c r="C24" s="434"/>
      <c r="D24" s="435"/>
      <c r="E24" s="436"/>
      <c r="F24" s="436"/>
      <c r="G24" s="437"/>
      <c r="H24" s="438">
        <f>ROUND(H23,-3)</f>
        <v>1030928000</v>
      </c>
    </row>
    <row r="25" spans="1:8" ht="30" hidden="1" customHeight="1">
      <c r="A25" s="819"/>
      <c r="B25" s="820"/>
      <c r="C25" s="821"/>
      <c r="D25" s="822"/>
      <c r="E25" s="823"/>
      <c r="F25" s="823"/>
      <c r="G25" s="824"/>
      <c r="H25" s="825"/>
    </row>
    <row r="27" spans="1:8" s="439" customFormat="1" ht="15" customHeight="1">
      <c r="B27" s="439" t="s">
        <v>419</v>
      </c>
      <c r="H27" s="441">
        <f>2528.16+1479.69</f>
        <v>4007.85</v>
      </c>
    </row>
    <row r="28" spans="1:8" s="439" customFormat="1" ht="15" customHeight="1">
      <c r="B28" s="439" t="s">
        <v>420</v>
      </c>
      <c r="H28" s="440">
        <f>+H23/H27</f>
        <v>257227.28096111381</v>
      </c>
    </row>
  </sheetData>
  <mergeCells count="6">
    <mergeCell ref="A25:H25"/>
    <mergeCell ref="A1:H1"/>
    <mergeCell ref="A2:H2"/>
    <mergeCell ref="A3:H3"/>
    <mergeCell ref="A4:H4"/>
    <mergeCell ref="A5:H5"/>
  </mergeCells>
  <pageMargins left="0.75" right="0" top="0.80208333333333337" bottom="0.80208333333333337" header="0.40625" footer="0.40625"/>
  <pageSetup orientation="landscape" blackAndWhite="1" r:id="rId1"/>
  <headerFooter>
    <oddFooter>&amp;C&amp;P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
  <sheetViews>
    <sheetView showZeros="0" workbookViewId="0">
      <selection activeCell="H28" sqref="A1:H28"/>
    </sheetView>
  </sheetViews>
  <sheetFormatPr defaultColWidth="8.5703125" defaultRowHeight="15" customHeight="1"/>
  <cols>
    <col min="1" max="1" width="5.7109375" style="406" customWidth="1"/>
    <col min="2" max="2" width="54.85546875" style="406" customWidth="1"/>
    <col min="3" max="3" width="11.42578125" style="406" customWidth="1"/>
    <col min="4" max="4" width="31.42578125" style="406" customWidth="1"/>
    <col min="5" max="7" width="8.5703125" style="406" hidden="1" customWidth="1"/>
    <col min="8" max="8" width="21.42578125" style="406" customWidth="1"/>
    <col min="9" max="14" width="8.5703125" style="406" customWidth="1"/>
    <col min="15" max="16384" width="8.5703125" style="406"/>
  </cols>
  <sheetData>
    <row r="1" spans="1:8" ht="26.25" customHeight="1">
      <c r="A1" s="826" t="s">
        <v>378</v>
      </c>
      <c r="B1" s="827"/>
      <c r="C1" s="827"/>
      <c r="D1" s="827"/>
      <c r="E1" s="827"/>
      <c r="F1" s="827"/>
      <c r="G1" s="827"/>
      <c r="H1" s="827"/>
    </row>
    <row r="2" spans="1:8" ht="18.75" hidden="1" customHeight="1">
      <c r="A2" s="828" t="s">
        <v>414</v>
      </c>
      <c r="B2" s="827"/>
      <c r="C2" s="827"/>
      <c r="D2" s="827"/>
      <c r="E2" s="827"/>
      <c r="F2" s="827"/>
      <c r="G2" s="827"/>
      <c r="H2" s="827"/>
    </row>
    <row r="3" spans="1:8" ht="18.75" customHeight="1">
      <c r="A3" s="828" t="s">
        <v>379</v>
      </c>
      <c r="B3" s="827"/>
      <c r="C3" s="827"/>
      <c r="D3" s="827"/>
      <c r="E3" s="827"/>
      <c r="F3" s="827"/>
      <c r="G3" s="827"/>
      <c r="H3" s="827"/>
    </row>
    <row r="4" spans="1:8" ht="18.75" customHeight="1">
      <c r="A4" s="828" t="s">
        <v>421</v>
      </c>
      <c r="B4" s="827"/>
      <c r="C4" s="827"/>
      <c r="D4" s="827"/>
      <c r="E4" s="827"/>
      <c r="F4" s="827"/>
      <c r="G4" s="827"/>
      <c r="H4" s="827"/>
    </row>
    <row r="5" spans="1:8" ht="18.75" customHeight="1">
      <c r="A5" s="828"/>
      <c r="B5" s="827"/>
      <c r="C5" s="827"/>
      <c r="D5" s="827"/>
      <c r="E5" s="827"/>
      <c r="F5" s="827"/>
      <c r="G5" s="827"/>
      <c r="H5" s="827"/>
    </row>
    <row r="6" spans="1:8" ht="30" customHeight="1">
      <c r="A6" s="407" t="s">
        <v>14</v>
      </c>
      <c r="B6" s="408" t="s">
        <v>381</v>
      </c>
      <c r="C6" s="408" t="s">
        <v>382</v>
      </c>
      <c r="D6" s="408" t="s">
        <v>76</v>
      </c>
      <c r="E6" s="408"/>
      <c r="F6" s="408"/>
      <c r="G6" s="408" t="s">
        <v>17</v>
      </c>
      <c r="H6" s="408" t="str">
        <f>"Giá trị
"&amp;'[34]Dự toán'!AL1</f>
        <v>Giá trị
(đ)</v>
      </c>
    </row>
    <row r="7" spans="1:8" ht="16.5" customHeight="1">
      <c r="A7" s="409" t="s">
        <v>67</v>
      </c>
      <c r="B7" s="410" t="s">
        <v>383</v>
      </c>
      <c r="C7" s="411"/>
      <c r="D7" s="412"/>
      <c r="E7" s="413"/>
      <c r="F7" s="413"/>
      <c r="G7" s="414"/>
      <c r="H7" s="415"/>
    </row>
    <row r="8" spans="1:8" ht="16.5" customHeight="1">
      <c r="A8" s="416" t="s">
        <v>384</v>
      </c>
      <c r="B8" s="417" t="s">
        <v>385</v>
      </c>
      <c r="C8" s="418" t="s">
        <v>386</v>
      </c>
      <c r="D8" s="412" t="str">
        <f>C9</f>
        <v>A1</v>
      </c>
      <c r="E8" s="419"/>
      <c r="F8" s="419"/>
      <c r="G8" s="420"/>
      <c r="H8" s="421">
        <f>H9</f>
        <v>790725879.8723042</v>
      </c>
    </row>
    <row r="9" spans="1:8" ht="16.5" customHeight="1">
      <c r="A9" s="409"/>
      <c r="B9" s="410" t="s">
        <v>387</v>
      </c>
      <c r="C9" s="411" t="s">
        <v>388</v>
      </c>
      <c r="D9" s="412" t="s">
        <v>389</v>
      </c>
      <c r="E9" s="413"/>
      <c r="F9" s="413"/>
      <c r="G9" s="414"/>
      <c r="H9" s="415">
        <f>'[34]Tổng hợp VT'!P72</f>
        <v>790725879.8723042</v>
      </c>
    </row>
    <row r="10" spans="1:8" ht="16.5" customHeight="1">
      <c r="A10" s="416" t="s">
        <v>390</v>
      </c>
      <c r="B10" s="417" t="s">
        <v>391</v>
      </c>
      <c r="C10" s="418" t="s">
        <v>392</v>
      </c>
      <c r="D10" s="412" t="str">
        <f>C11</f>
        <v>B1</v>
      </c>
      <c r="E10" s="419"/>
      <c r="F10" s="419"/>
      <c r="G10" s="420"/>
      <c r="H10" s="421">
        <f>H11</f>
        <v>252939046.23881996</v>
      </c>
    </row>
    <row r="11" spans="1:8" ht="16.5" customHeight="1">
      <c r="A11" s="409"/>
      <c r="B11" s="410" t="s">
        <v>387</v>
      </c>
      <c r="C11" s="411" t="s">
        <v>393</v>
      </c>
      <c r="D11" s="412" t="s">
        <v>389</v>
      </c>
      <c r="E11" s="413"/>
      <c r="F11" s="413"/>
      <c r="G11" s="414"/>
      <c r="H11" s="415">
        <f>'[34]Tổng hợp VT'!P80</f>
        <v>252939046.23881996</v>
      </c>
    </row>
    <row r="12" spans="1:8" ht="16.5" customHeight="1">
      <c r="A12" s="416" t="s">
        <v>394</v>
      </c>
      <c r="B12" s="417" t="s">
        <v>395</v>
      </c>
      <c r="C12" s="418" t="s">
        <v>396</v>
      </c>
      <c r="D12" s="412" t="str">
        <f>C13</f>
        <v>C1</v>
      </c>
      <c r="E12" s="419"/>
      <c r="F12" s="419"/>
      <c r="G12" s="420"/>
      <c r="H12" s="421">
        <f>H13</f>
        <v>35197560.790711999</v>
      </c>
    </row>
    <row r="13" spans="1:8" ht="16.5" customHeight="1">
      <c r="A13" s="409"/>
      <c r="B13" s="410" t="s">
        <v>387</v>
      </c>
      <c r="C13" s="411" t="s">
        <v>397</v>
      </c>
      <c r="D13" s="412" t="s">
        <v>389</v>
      </c>
      <c r="E13" s="413"/>
      <c r="F13" s="413"/>
      <c r="G13" s="414"/>
      <c r="H13" s="415">
        <f>'[34]Tổng hợp VT'!P93</f>
        <v>35197560.790711999</v>
      </c>
    </row>
    <row r="14" spans="1:8" ht="16.5" customHeight="1">
      <c r="A14" s="422" t="str">
        <f>""</f>
        <v/>
      </c>
      <c r="B14" s="423" t="s">
        <v>398</v>
      </c>
      <c r="C14" s="424" t="s">
        <v>220</v>
      </c>
      <c r="D14" s="412" t="s">
        <v>399</v>
      </c>
      <c r="E14" s="425"/>
      <c r="F14" s="425"/>
      <c r="G14" s="426"/>
      <c r="H14" s="427">
        <f>H8+H10+H12</f>
        <v>1078862486.9018362</v>
      </c>
    </row>
    <row r="15" spans="1:8" ht="16.5" customHeight="1">
      <c r="A15" s="409" t="s">
        <v>68</v>
      </c>
      <c r="B15" s="410" t="s">
        <v>221</v>
      </c>
      <c r="C15" s="411" t="str">
        <f>""</f>
        <v/>
      </c>
      <c r="D15" s="412" t="str">
        <f>""</f>
        <v/>
      </c>
      <c r="E15" s="413"/>
      <c r="F15" s="413"/>
      <c r="G15" s="428"/>
      <c r="H15" s="415"/>
    </row>
    <row r="16" spans="1:8" ht="16.5" customHeight="1">
      <c r="A16" s="409" t="s">
        <v>384</v>
      </c>
      <c r="B16" s="410" t="s">
        <v>400</v>
      </c>
      <c r="C16" s="411" t="s">
        <v>222</v>
      </c>
      <c r="D16" s="412" t="str">
        <f>"T x "&amp;[34]HSXL!C$14</f>
        <v>T x 7,1%</v>
      </c>
      <c r="E16" s="413"/>
      <c r="F16" s="413"/>
      <c r="G16" s="428" t="str">
        <f>[34]HSXL!C$14</f>
        <v>7,1%</v>
      </c>
      <c r="H16" s="415">
        <f>H14*[34]HSXL!D$14</f>
        <v>76599236.570030361</v>
      </c>
    </row>
    <row r="17" spans="1:8" ht="16.5" customHeight="1">
      <c r="A17" s="409" t="s">
        <v>390</v>
      </c>
      <c r="B17" s="410" t="s">
        <v>401</v>
      </c>
      <c r="C17" s="411" t="s">
        <v>223</v>
      </c>
      <c r="D17" s="412" t="str">
        <f>"T x "&amp;[34]HSXL!C$18</f>
        <v>T x 1%</v>
      </c>
      <c r="E17" s="413"/>
      <c r="F17" s="413"/>
      <c r="G17" s="428" t="str">
        <f>[34]HSXL!C$18</f>
        <v>1%</v>
      </c>
      <c r="H17" s="415">
        <f>H14*[34]HSXL!D$18</f>
        <v>10788624.869018361</v>
      </c>
    </row>
    <row r="18" spans="1:8" ht="16.5" customHeight="1">
      <c r="A18" s="409" t="s">
        <v>394</v>
      </c>
      <c r="B18" s="410" t="s">
        <v>402</v>
      </c>
      <c r="C18" s="411" t="s">
        <v>63</v>
      </c>
      <c r="D18" s="412" t="str">
        <f>"T x "&amp;[34]HSXL!C$13</f>
        <v>T x 2,5%</v>
      </c>
      <c r="E18" s="413"/>
      <c r="F18" s="413"/>
      <c r="G18" s="428" t="str">
        <f>[34]HSXL!C$13</f>
        <v>2,5%</v>
      </c>
      <c r="H18" s="415">
        <f>H14*[34]HSXL!D$13</f>
        <v>26971562.172545906</v>
      </c>
    </row>
    <row r="19" spans="1:8" ht="16.5" customHeight="1">
      <c r="A19" s="422" t="str">
        <f>""</f>
        <v/>
      </c>
      <c r="B19" s="423" t="s">
        <v>403</v>
      </c>
      <c r="C19" s="424" t="s">
        <v>225</v>
      </c>
      <c r="D19" s="412" t="s">
        <v>404</v>
      </c>
      <c r="E19" s="425"/>
      <c r="F19" s="425"/>
      <c r="G19" s="426"/>
      <c r="H19" s="427">
        <f>SUM(H16:H18)</f>
        <v>114359423.61159463</v>
      </c>
    </row>
    <row r="20" spans="1:8" ht="16.5" customHeight="1">
      <c r="A20" s="409" t="s">
        <v>92</v>
      </c>
      <c r="B20" s="410" t="s">
        <v>405</v>
      </c>
      <c r="C20" s="411" t="s">
        <v>226</v>
      </c>
      <c r="D20" s="412" t="str">
        <f>"(T+GT) x "&amp;[34]HSXL!C$16</f>
        <v>(T+GT) x 5,5%</v>
      </c>
      <c r="E20" s="413"/>
      <c r="F20" s="413"/>
      <c r="G20" s="428" t="str">
        <f>[34]HSXL!C$16</f>
        <v>5,5%</v>
      </c>
      <c r="H20" s="415">
        <f>(H14+H19)*[34]HSXL!D$16</f>
        <v>65627205.078238696</v>
      </c>
    </row>
    <row r="21" spans="1:8" ht="16.5" customHeight="1">
      <c r="A21" s="409" t="str">
        <f>""</f>
        <v/>
      </c>
      <c r="B21" s="410" t="s">
        <v>406</v>
      </c>
      <c r="C21" s="411" t="s">
        <v>97</v>
      </c>
      <c r="D21" s="412" t="s">
        <v>407</v>
      </c>
      <c r="E21" s="413"/>
      <c r="F21" s="413"/>
      <c r="G21" s="428"/>
      <c r="H21" s="415">
        <f>H14+H19+H20</f>
        <v>1258849115.5916696</v>
      </c>
    </row>
    <row r="22" spans="1:8" ht="16.5" customHeight="1">
      <c r="A22" s="409" t="s">
        <v>93</v>
      </c>
      <c r="B22" s="410" t="s">
        <v>408</v>
      </c>
      <c r="C22" s="411" t="s">
        <v>228</v>
      </c>
      <c r="D22" s="412" t="str">
        <f>"G x "&amp;[34]HSXL!C$17</f>
        <v>G x 10%</v>
      </c>
      <c r="E22" s="429">
        <f>G22</f>
        <v>0.1</v>
      </c>
      <c r="F22" s="413"/>
      <c r="G22" s="430">
        <f>[34]HSXL!D$17</f>
        <v>0.1</v>
      </c>
      <c r="H22" s="415">
        <f>E22*H21</f>
        <v>125884911.55916697</v>
      </c>
    </row>
    <row r="23" spans="1:8" ht="16.5" customHeight="1">
      <c r="A23" s="422" t="s">
        <v>94</v>
      </c>
      <c r="B23" s="423" t="s">
        <v>409</v>
      </c>
      <c r="C23" s="424" t="s">
        <v>25</v>
      </c>
      <c r="D23" s="412" t="s">
        <v>410</v>
      </c>
      <c r="E23" s="431"/>
      <c r="F23" s="425"/>
      <c r="G23" s="432"/>
      <c r="H23" s="427">
        <f>ROUND(H21+H22,0)</f>
        <v>1384734027</v>
      </c>
    </row>
    <row r="24" spans="1:8" ht="16.5" customHeight="1">
      <c r="A24" s="433"/>
      <c r="B24" s="434" t="s">
        <v>411</v>
      </c>
      <c r="C24" s="434"/>
      <c r="D24" s="435"/>
      <c r="E24" s="436"/>
      <c r="F24" s="436"/>
      <c r="G24" s="437"/>
      <c r="H24" s="438">
        <f>ROUND(H23,-3)</f>
        <v>1384734000</v>
      </c>
    </row>
    <row r="25" spans="1:8" ht="30" hidden="1" customHeight="1">
      <c r="A25" s="819"/>
      <c r="B25" s="820"/>
      <c r="C25" s="821"/>
      <c r="D25" s="822"/>
      <c r="E25" s="823"/>
      <c r="F25" s="823"/>
      <c r="G25" s="824"/>
      <c r="H25" s="825"/>
    </row>
    <row r="27" spans="1:8" s="439" customFormat="1" ht="15" customHeight="1">
      <c r="B27" s="439" t="s">
        <v>419</v>
      </c>
      <c r="H27" s="441">
        <f>2528.16+1479.69</f>
        <v>4007.85</v>
      </c>
    </row>
    <row r="28" spans="1:8" s="439" customFormat="1" ht="15" customHeight="1">
      <c r="B28" s="439" t="s">
        <v>420</v>
      </c>
      <c r="H28" s="440">
        <f>+H23/H27</f>
        <v>345505.45229986153</v>
      </c>
    </row>
  </sheetData>
  <mergeCells count="6">
    <mergeCell ref="A25:H25"/>
    <mergeCell ref="A1:H1"/>
    <mergeCell ref="A2:H2"/>
    <mergeCell ref="A3:H3"/>
    <mergeCell ref="A4:H4"/>
    <mergeCell ref="A5:H5"/>
  </mergeCells>
  <pageMargins left="0.75" right="0" top="0.80208333333333337" bottom="0.80208333333333337" header="0.40625" footer="0.40625"/>
  <pageSetup orientation="landscape" blackAndWhite="1" r:id="rId1"/>
  <headerFooter>
    <oddFooter>&amp;C&amp;P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0"/>
  <sheetViews>
    <sheetView showZeros="0" workbookViewId="0">
      <selection activeCell="H28" sqref="H28"/>
    </sheetView>
  </sheetViews>
  <sheetFormatPr defaultColWidth="8.5703125" defaultRowHeight="15" customHeight="1"/>
  <cols>
    <col min="1" max="1" width="5.7109375" style="406" customWidth="1"/>
    <col min="2" max="2" width="61.42578125" style="406" customWidth="1"/>
    <col min="3" max="3" width="11.42578125" style="406" customWidth="1"/>
    <col min="4" max="4" width="31.42578125" style="406" customWidth="1"/>
    <col min="5" max="7" width="8.5703125" style="406" hidden="1" customWidth="1"/>
    <col min="8" max="8" width="21.42578125" style="406" customWidth="1"/>
    <col min="9" max="14" width="8.5703125" style="406" customWidth="1"/>
    <col min="15" max="16384" width="8.5703125" style="406"/>
  </cols>
  <sheetData>
    <row r="1" spans="1:8" ht="26.25" customHeight="1">
      <c r="A1" s="826" t="s">
        <v>378</v>
      </c>
      <c r="B1" s="827"/>
      <c r="C1" s="827"/>
      <c r="D1" s="827"/>
      <c r="E1" s="827"/>
      <c r="F1" s="827"/>
      <c r="G1" s="827"/>
      <c r="H1" s="827"/>
    </row>
    <row r="2" spans="1:8" ht="18.75" hidden="1" customHeight="1">
      <c r="A2" s="828" t="s">
        <v>414</v>
      </c>
      <c r="B2" s="827"/>
      <c r="C2" s="827"/>
      <c r="D2" s="827"/>
      <c r="E2" s="827"/>
      <c r="F2" s="827"/>
      <c r="G2" s="827"/>
      <c r="H2" s="827"/>
    </row>
    <row r="3" spans="1:8" ht="18.75" customHeight="1">
      <c r="A3" s="828" t="s">
        <v>379</v>
      </c>
      <c r="B3" s="827"/>
      <c r="C3" s="827"/>
      <c r="D3" s="827"/>
      <c r="E3" s="827"/>
      <c r="F3" s="827"/>
      <c r="G3" s="827"/>
      <c r="H3" s="827"/>
    </row>
    <row r="4" spans="1:8" ht="18.75" customHeight="1">
      <c r="A4" s="828" t="s">
        <v>453</v>
      </c>
      <c r="B4" s="827"/>
      <c r="C4" s="827"/>
      <c r="D4" s="827"/>
      <c r="E4" s="827"/>
      <c r="F4" s="827"/>
      <c r="G4" s="827"/>
      <c r="H4" s="827"/>
    </row>
    <row r="5" spans="1:8" ht="18.75" customHeight="1">
      <c r="A5" s="828"/>
      <c r="B5" s="827"/>
      <c r="C5" s="827"/>
      <c r="D5" s="827"/>
      <c r="E5" s="827"/>
      <c r="F5" s="827"/>
      <c r="G5" s="827"/>
      <c r="H5" s="827"/>
    </row>
    <row r="6" spans="1:8" ht="30" customHeight="1">
      <c r="A6" s="407" t="s">
        <v>14</v>
      </c>
      <c r="B6" s="408" t="s">
        <v>381</v>
      </c>
      <c r="C6" s="408" t="s">
        <v>382</v>
      </c>
      <c r="D6" s="408" t="s">
        <v>76</v>
      </c>
      <c r="E6" s="408"/>
      <c r="F6" s="408"/>
      <c r="G6" s="408" t="s">
        <v>17</v>
      </c>
      <c r="H6" s="408" t="str">
        <f>"Giá trị
"&amp;'[28]Công trình'!AL1</f>
        <v>Giá trị
(đ)</v>
      </c>
    </row>
    <row r="7" spans="1:8" ht="16.5" customHeight="1">
      <c r="A7" s="409" t="s">
        <v>67</v>
      </c>
      <c r="B7" s="410" t="s">
        <v>383</v>
      </c>
      <c r="C7" s="411"/>
      <c r="D7" s="412"/>
      <c r="E7" s="413"/>
      <c r="F7" s="413"/>
      <c r="G7" s="414"/>
      <c r="H7" s="415"/>
    </row>
    <row r="8" spans="1:8" ht="16.5" customHeight="1">
      <c r="A8" s="416" t="s">
        <v>384</v>
      </c>
      <c r="B8" s="417" t="s">
        <v>385</v>
      </c>
      <c r="C8" s="418" t="s">
        <v>386</v>
      </c>
      <c r="D8" s="412" t="str">
        <f>C9</f>
        <v>A1</v>
      </c>
      <c r="E8" s="419"/>
      <c r="F8" s="419"/>
      <c r="G8" s="420"/>
      <c r="H8" s="421">
        <f>H9</f>
        <v>613880877.49846518</v>
      </c>
    </row>
    <row r="9" spans="1:8" ht="16.5" customHeight="1">
      <c r="A9" s="409"/>
      <c r="B9" s="410" t="s">
        <v>387</v>
      </c>
      <c r="C9" s="411" t="s">
        <v>388</v>
      </c>
      <c r="D9" s="412" t="s">
        <v>389</v>
      </c>
      <c r="E9" s="413"/>
      <c r="F9" s="413"/>
      <c r="G9" s="414"/>
      <c r="H9" s="415">
        <f>'[28]Tổng hợp VT'!P90</f>
        <v>613880877.49846518</v>
      </c>
    </row>
    <row r="10" spans="1:8" ht="16.5" customHeight="1">
      <c r="A10" s="416" t="s">
        <v>390</v>
      </c>
      <c r="B10" s="417" t="s">
        <v>391</v>
      </c>
      <c r="C10" s="418" t="s">
        <v>392</v>
      </c>
      <c r="D10" s="412" t="str">
        <f>C11</f>
        <v>B1</v>
      </c>
      <c r="E10" s="419"/>
      <c r="F10" s="419"/>
      <c r="G10" s="420"/>
      <c r="H10" s="421">
        <f>H11</f>
        <v>92138701.450000018</v>
      </c>
    </row>
    <row r="11" spans="1:8" ht="16.5" customHeight="1">
      <c r="A11" s="409"/>
      <c r="B11" s="410" t="s">
        <v>387</v>
      </c>
      <c r="C11" s="411" t="s">
        <v>393</v>
      </c>
      <c r="D11" s="412" t="s">
        <v>389</v>
      </c>
      <c r="E11" s="413"/>
      <c r="F11" s="413"/>
      <c r="G11" s="414"/>
      <c r="H11" s="415">
        <f>'[28]Tổng hợp VT'!P95</f>
        <v>92138701.450000018</v>
      </c>
    </row>
    <row r="12" spans="1:8" ht="16.5" customHeight="1">
      <c r="A12" s="416" t="s">
        <v>394</v>
      </c>
      <c r="B12" s="417" t="s">
        <v>395</v>
      </c>
      <c r="C12" s="418" t="s">
        <v>396</v>
      </c>
      <c r="D12" s="412" t="str">
        <f>C13</f>
        <v>C1</v>
      </c>
      <c r="E12" s="419"/>
      <c r="F12" s="419"/>
      <c r="G12" s="420"/>
      <c r="H12" s="421">
        <f>H13</f>
        <v>2116870.0270000002</v>
      </c>
    </row>
    <row r="13" spans="1:8" ht="16.5" customHeight="1">
      <c r="A13" s="409"/>
      <c r="B13" s="410" t="s">
        <v>387</v>
      </c>
      <c r="C13" s="411" t="s">
        <v>397</v>
      </c>
      <c r="D13" s="412" t="s">
        <v>389</v>
      </c>
      <c r="E13" s="413"/>
      <c r="F13" s="413"/>
      <c r="G13" s="414"/>
      <c r="H13" s="415">
        <f>'[28]Tổng hợp VT'!P102</f>
        <v>2116870.0270000002</v>
      </c>
    </row>
    <row r="14" spans="1:8" ht="16.5" customHeight="1">
      <c r="A14" s="422" t="str">
        <f>""</f>
        <v/>
      </c>
      <c r="B14" s="423" t="s">
        <v>398</v>
      </c>
      <c r="C14" s="424" t="s">
        <v>220</v>
      </c>
      <c r="D14" s="412" t="s">
        <v>399</v>
      </c>
      <c r="E14" s="425"/>
      <c r="F14" s="425"/>
      <c r="G14" s="426"/>
      <c r="H14" s="427">
        <f>H8+H10+H12</f>
        <v>708136448.97546518</v>
      </c>
    </row>
    <row r="15" spans="1:8" ht="16.5" customHeight="1">
      <c r="A15" s="409" t="s">
        <v>68</v>
      </c>
      <c r="B15" s="410" t="s">
        <v>221</v>
      </c>
      <c r="C15" s="411" t="str">
        <f>""</f>
        <v/>
      </c>
      <c r="D15" s="412" t="str">
        <f>""</f>
        <v/>
      </c>
      <c r="E15" s="413"/>
      <c r="F15" s="413"/>
      <c r="G15" s="428"/>
      <c r="H15" s="415"/>
    </row>
    <row r="16" spans="1:8" ht="16.5" customHeight="1">
      <c r="A16" s="409" t="s">
        <v>384</v>
      </c>
      <c r="B16" s="410" t="s">
        <v>400</v>
      </c>
      <c r="C16" s="411" t="s">
        <v>222</v>
      </c>
      <c r="D16" s="412" t="str">
        <f>"T x "&amp;[28]HSXL!C$14</f>
        <v>T x 7,1%</v>
      </c>
      <c r="E16" s="413"/>
      <c r="F16" s="413"/>
      <c r="G16" s="428" t="str">
        <f>[28]HSXL!C$14</f>
        <v>7,1%</v>
      </c>
      <c r="H16" s="415">
        <f>H14*[28]HSXL!D$14</f>
        <v>50277687.877258025</v>
      </c>
    </row>
    <row r="17" spans="1:8" ht="16.5" customHeight="1">
      <c r="A17" s="409" t="s">
        <v>390</v>
      </c>
      <c r="B17" s="410" t="s">
        <v>401</v>
      </c>
      <c r="C17" s="411" t="s">
        <v>223</v>
      </c>
      <c r="D17" s="412" t="str">
        <f>"T x "&amp;[28]HSXL!C$18</f>
        <v>T x 1%</v>
      </c>
      <c r="E17" s="413"/>
      <c r="F17" s="413"/>
      <c r="G17" s="428" t="str">
        <f>[28]HSXL!C$18</f>
        <v>1%</v>
      </c>
      <c r="H17" s="415">
        <f>H14*[28]HSXL!D$18</f>
        <v>7081364.4897546517</v>
      </c>
    </row>
    <row r="18" spans="1:8" ht="16.5" customHeight="1">
      <c r="A18" s="409" t="s">
        <v>394</v>
      </c>
      <c r="B18" s="410" t="s">
        <v>402</v>
      </c>
      <c r="C18" s="411" t="s">
        <v>63</v>
      </c>
      <c r="D18" s="412" t="str">
        <f>"T x "&amp;[28]HSXL!C$13</f>
        <v>T x 2,5%</v>
      </c>
      <c r="E18" s="413"/>
      <c r="F18" s="413"/>
      <c r="G18" s="428" t="str">
        <f>[28]HSXL!C$13</f>
        <v>2,5%</v>
      </c>
      <c r="H18" s="415">
        <f>H14*[28]HSXL!D$13</f>
        <v>17703411.224386629</v>
      </c>
    </row>
    <row r="19" spans="1:8" ht="16.5" customHeight="1">
      <c r="A19" s="422" t="str">
        <f>""</f>
        <v/>
      </c>
      <c r="B19" s="423" t="s">
        <v>403</v>
      </c>
      <c r="C19" s="424" t="s">
        <v>225</v>
      </c>
      <c r="D19" s="412" t="s">
        <v>404</v>
      </c>
      <c r="E19" s="425"/>
      <c r="F19" s="425"/>
      <c r="G19" s="426"/>
      <c r="H19" s="427">
        <f>SUM(H16:H18)</f>
        <v>75062463.591399312</v>
      </c>
    </row>
    <row r="20" spans="1:8" ht="16.5" customHeight="1">
      <c r="A20" s="409" t="s">
        <v>92</v>
      </c>
      <c r="B20" s="410" t="s">
        <v>405</v>
      </c>
      <c r="C20" s="411" t="s">
        <v>226</v>
      </c>
      <c r="D20" s="412" t="str">
        <f>"(T+GT) x "&amp;[28]HSXL!C$16</f>
        <v>(T+GT) x 5,5%</v>
      </c>
      <c r="E20" s="413"/>
      <c r="F20" s="413"/>
      <c r="G20" s="428" t="str">
        <f>[28]HSXL!C$16</f>
        <v>5,5%</v>
      </c>
      <c r="H20" s="415">
        <f>(H14+H19)*[28]HSXL!D$16</f>
        <v>43075940.191177547</v>
      </c>
    </row>
    <row r="21" spans="1:8" ht="16.5" customHeight="1">
      <c r="A21" s="409" t="str">
        <f>""</f>
        <v/>
      </c>
      <c r="B21" s="410" t="s">
        <v>406</v>
      </c>
      <c r="C21" s="411" t="s">
        <v>97</v>
      </c>
      <c r="D21" s="412" t="s">
        <v>407</v>
      </c>
      <c r="E21" s="413"/>
      <c r="F21" s="413"/>
      <c r="G21" s="428"/>
      <c r="H21" s="415">
        <f>H14+H19+H20</f>
        <v>826274852.7580421</v>
      </c>
    </row>
    <row r="22" spans="1:8" ht="16.5" customHeight="1">
      <c r="A22" s="409" t="s">
        <v>93</v>
      </c>
      <c r="B22" s="410" t="s">
        <v>408</v>
      </c>
      <c r="C22" s="411" t="s">
        <v>228</v>
      </c>
      <c r="D22" s="412" t="str">
        <f>"G x "&amp;[28]HSXL!C$17</f>
        <v>G x 10%</v>
      </c>
      <c r="E22" s="429">
        <f>G22</f>
        <v>0.1</v>
      </c>
      <c r="F22" s="413"/>
      <c r="G22" s="430">
        <f>[28]HSXL!D$17</f>
        <v>0.1</v>
      </c>
      <c r="H22" s="415">
        <f>E22*H21</f>
        <v>82627485.275804222</v>
      </c>
    </row>
    <row r="23" spans="1:8" ht="16.5" customHeight="1">
      <c r="A23" s="422" t="s">
        <v>94</v>
      </c>
      <c r="B23" s="423" t="s">
        <v>409</v>
      </c>
      <c r="C23" s="424" t="s">
        <v>25</v>
      </c>
      <c r="D23" s="412" t="s">
        <v>410</v>
      </c>
      <c r="E23" s="431"/>
      <c r="F23" s="425"/>
      <c r="G23" s="432"/>
      <c r="H23" s="427">
        <f>ROUND(H21+H22,0)</f>
        <v>908902338</v>
      </c>
    </row>
    <row r="24" spans="1:8" ht="16.5" customHeight="1">
      <c r="A24" s="433"/>
      <c r="B24" s="434" t="s">
        <v>411</v>
      </c>
      <c r="C24" s="434"/>
      <c r="D24" s="435"/>
      <c r="E24" s="436"/>
      <c r="F24" s="436"/>
      <c r="G24" s="437"/>
      <c r="H24" s="438">
        <f>ROUND(H23,-3)</f>
        <v>908902000</v>
      </c>
    </row>
    <row r="25" spans="1:8" ht="30" hidden="1" customHeight="1">
      <c r="A25" s="819"/>
      <c r="B25" s="820"/>
      <c r="C25" s="821"/>
      <c r="D25" s="822"/>
      <c r="E25" s="823"/>
      <c r="F25" s="823"/>
      <c r="G25" s="824"/>
      <c r="H25" s="825"/>
    </row>
    <row r="27" spans="1:8" s="439" customFormat="1" ht="15" customHeight="1">
      <c r="B27" s="439" t="s">
        <v>454</v>
      </c>
      <c r="H27" s="441">
        <f>1241.24+1266.39+1229.12+626.36</f>
        <v>4363.1099999999997</v>
      </c>
    </row>
    <row r="28" spans="1:8" s="439" customFormat="1" ht="15" customHeight="1">
      <c r="B28" s="439" t="s">
        <v>417</v>
      </c>
      <c r="H28" s="440">
        <f>+H23/H27</f>
        <v>208315.24715168768</v>
      </c>
    </row>
    <row r="30" spans="1:8" ht="15" customHeight="1">
      <c r="H30" s="462"/>
    </row>
  </sheetData>
  <mergeCells count="6">
    <mergeCell ref="A25:H25"/>
    <mergeCell ref="A1:H1"/>
    <mergeCell ref="A2:H2"/>
    <mergeCell ref="A3:H3"/>
    <mergeCell ref="A4:H4"/>
    <mergeCell ref="A5:H5"/>
  </mergeCells>
  <pageMargins left="0.72" right="0" top="0.80208333333333337" bottom="0.80208333333333337" header="0.40625" footer="0.40625"/>
  <pageSetup orientation="landscape" blackAndWhite="1" r:id="rId1"/>
  <headerFooter>
    <oddFooter>&amp;C&amp;P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0"/>
  <sheetViews>
    <sheetView showZeros="0" view="pageBreakPreview" zoomScale="115" zoomScaleNormal="100" zoomScaleSheetLayoutView="115" workbookViewId="0">
      <selection activeCell="L12" sqref="L12"/>
    </sheetView>
  </sheetViews>
  <sheetFormatPr defaultColWidth="9.140625" defaultRowHeight="15"/>
  <cols>
    <col min="1" max="1" width="4.7109375" style="582" customWidth="1"/>
    <col min="2" max="2" width="59.28515625" style="582" customWidth="1"/>
    <col min="3" max="3" width="8.5703125" style="593" customWidth="1"/>
    <col min="4" max="5" width="11.85546875" style="583" hidden="1" customWidth="1"/>
    <col min="6" max="7" width="11.85546875" style="582" hidden="1" customWidth="1"/>
    <col min="8" max="8" width="11.85546875" style="584" customWidth="1"/>
    <col min="9" max="9" width="16.85546875" style="583" customWidth="1"/>
    <col min="10" max="10" width="12.85546875" style="585" customWidth="1"/>
    <col min="11" max="11" width="17.7109375" style="582" customWidth="1"/>
    <col min="12" max="12" width="20.5703125" style="625" customWidth="1"/>
    <col min="13" max="13" width="22.7109375" style="582" customWidth="1"/>
    <col min="14" max="14" width="20.28515625" style="582" customWidth="1"/>
    <col min="15" max="252" width="9.140625" style="582"/>
    <col min="253" max="253" width="4.7109375" style="582" customWidth="1"/>
    <col min="254" max="254" width="0" style="582" hidden="1" customWidth="1"/>
    <col min="255" max="255" width="9.7109375" style="582" customWidth="1"/>
    <col min="256" max="256" width="59.28515625" style="582" customWidth="1"/>
    <col min="257" max="257" width="7.140625" style="582" customWidth="1"/>
    <col min="258" max="263" width="0" style="582" hidden="1" customWidth="1"/>
    <col min="264" max="264" width="11.85546875" style="582" customWidth="1"/>
    <col min="265" max="265" width="10.85546875" style="582" customWidth="1"/>
    <col min="266" max="266" width="0" style="582" hidden="1" customWidth="1"/>
    <col min="267" max="267" width="15.28515625" style="582" customWidth="1"/>
    <col min="268" max="268" width="20.5703125" style="582" customWidth="1"/>
    <col min="269" max="269" width="9.140625" style="582"/>
    <col min="270" max="270" width="11.85546875" style="582" bestFit="1" customWidth="1"/>
    <col min="271" max="508" width="9.140625" style="582"/>
    <col min="509" max="509" width="4.7109375" style="582" customWidth="1"/>
    <col min="510" max="510" width="0" style="582" hidden="1" customWidth="1"/>
    <col min="511" max="511" width="9.7109375" style="582" customWidth="1"/>
    <col min="512" max="512" width="59.28515625" style="582" customWidth="1"/>
    <col min="513" max="513" width="7.140625" style="582" customWidth="1"/>
    <col min="514" max="519" width="0" style="582" hidden="1" customWidth="1"/>
    <col min="520" max="520" width="11.85546875" style="582" customWidth="1"/>
    <col min="521" max="521" width="10.85546875" style="582" customWidth="1"/>
    <col min="522" max="522" width="0" style="582" hidden="1" customWidth="1"/>
    <col min="523" max="523" width="15.28515625" style="582" customWidth="1"/>
    <col min="524" max="524" width="20.5703125" style="582" customWidth="1"/>
    <col min="525" max="525" width="9.140625" style="582"/>
    <col min="526" max="526" width="11.85546875" style="582" bestFit="1" customWidth="1"/>
    <col min="527" max="764" width="9.140625" style="582"/>
    <col min="765" max="765" width="4.7109375" style="582" customWidth="1"/>
    <col min="766" max="766" width="0" style="582" hidden="1" customWidth="1"/>
    <col min="767" max="767" width="9.7109375" style="582" customWidth="1"/>
    <col min="768" max="768" width="59.28515625" style="582" customWidth="1"/>
    <col min="769" max="769" width="7.140625" style="582" customWidth="1"/>
    <col min="770" max="775" width="0" style="582" hidden="1" customWidth="1"/>
    <col min="776" max="776" width="11.85546875" style="582" customWidth="1"/>
    <col min="777" max="777" width="10.85546875" style="582" customWidth="1"/>
    <col min="778" max="778" width="0" style="582" hidden="1" customWidth="1"/>
    <col min="779" max="779" width="15.28515625" style="582" customWidth="1"/>
    <col min="780" max="780" width="20.5703125" style="582" customWidth="1"/>
    <col min="781" max="781" width="9.140625" style="582"/>
    <col min="782" max="782" width="11.85546875" style="582" bestFit="1" customWidth="1"/>
    <col min="783" max="1020" width="9.140625" style="582"/>
    <col min="1021" max="1021" width="4.7109375" style="582" customWidth="1"/>
    <col min="1022" max="1022" width="0" style="582" hidden="1" customWidth="1"/>
    <col min="1023" max="1023" width="9.7109375" style="582" customWidth="1"/>
    <col min="1024" max="1024" width="59.28515625" style="582" customWidth="1"/>
    <col min="1025" max="1025" width="7.140625" style="582" customWidth="1"/>
    <col min="1026" max="1031" width="0" style="582" hidden="1" customWidth="1"/>
    <col min="1032" max="1032" width="11.85546875" style="582" customWidth="1"/>
    <col min="1033" max="1033" width="10.85546875" style="582" customWidth="1"/>
    <col min="1034" max="1034" width="0" style="582" hidden="1" customWidth="1"/>
    <col min="1035" max="1035" width="15.28515625" style="582" customWidth="1"/>
    <col min="1036" max="1036" width="20.5703125" style="582" customWidth="1"/>
    <col min="1037" max="1037" width="9.140625" style="582"/>
    <col min="1038" max="1038" width="11.85546875" style="582" bestFit="1" customWidth="1"/>
    <col min="1039" max="1276" width="9.140625" style="582"/>
    <col min="1277" max="1277" width="4.7109375" style="582" customWidth="1"/>
    <col min="1278" max="1278" width="0" style="582" hidden="1" customWidth="1"/>
    <col min="1279" max="1279" width="9.7109375" style="582" customWidth="1"/>
    <col min="1280" max="1280" width="59.28515625" style="582" customWidth="1"/>
    <col min="1281" max="1281" width="7.140625" style="582" customWidth="1"/>
    <col min="1282" max="1287" width="0" style="582" hidden="1" customWidth="1"/>
    <col min="1288" max="1288" width="11.85546875" style="582" customWidth="1"/>
    <col min="1289" max="1289" width="10.85546875" style="582" customWidth="1"/>
    <col min="1290" max="1290" width="0" style="582" hidden="1" customWidth="1"/>
    <col min="1291" max="1291" width="15.28515625" style="582" customWidth="1"/>
    <col min="1292" max="1292" width="20.5703125" style="582" customWidth="1"/>
    <col min="1293" max="1293" width="9.140625" style="582"/>
    <col min="1294" max="1294" width="11.85546875" style="582" bestFit="1" customWidth="1"/>
    <col min="1295" max="1532" width="9.140625" style="582"/>
    <col min="1533" max="1533" width="4.7109375" style="582" customWidth="1"/>
    <col min="1534" max="1534" width="0" style="582" hidden="1" customWidth="1"/>
    <col min="1535" max="1535" width="9.7109375" style="582" customWidth="1"/>
    <col min="1536" max="1536" width="59.28515625" style="582" customWidth="1"/>
    <col min="1537" max="1537" width="7.140625" style="582" customWidth="1"/>
    <col min="1538" max="1543" width="0" style="582" hidden="1" customWidth="1"/>
    <col min="1544" max="1544" width="11.85546875" style="582" customWidth="1"/>
    <col min="1545" max="1545" width="10.85546875" style="582" customWidth="1"/>
    <col min="1546" max="1546" width="0" style="582" hidden="1" customWidth="1"/>
    <col min="1547" max="1547" width="15.28515625" style="582" customWidth="1"/>
    <col min="1548" max="1548" width="20.5703125" style="582" customWidth="1"/>
    <col min="1549" max="1549" width="9.140625" style="582"/>
    <col min="1550" max="1550" width="11.85546875" style="582" bestFit="1" customWidth="1"/>
    <col min="1551" max="1788" width="9.140625" style="582"/>
    <col min="1789" max="1789" width="4.7109375" style="582" customWidth="1"/>
    <col min="1790" max="1790" width="0" style="582" hidden="1" customWidth="1"/>
    <col min="1791" max="1791" width="9.7109375" style="582" customWidth="1"/>
    <col min="1792" max="1792" width="59.28515625" style="582" customWidth="1"/>
    <col min="1793" max="1793" width="7.140625" style="582" customWidth="1"/>
    <col min="1794" max="1799" width="0" style="582" hidden="1" customWidth="1"/>
    <col min="1800" max="1800" width="11.85546875" style="582" customWidth="1"/>
    <col min="1801" max="1801" width="10.85546875" style="582" customWidth="1"/>
    <col min="1802" max="1802" width="0" style="582" hidden="1" customWidth="1"/>
    <col min="1803" max="1803" width="15.28515625" style="582" customWidth="1"/>
    <col min="1804" max="1804" width="20.5703125" style="582" customWidth="1"/>
    <col min="1805" max="1805" width="9.140625" style="582"/>
    <col min="1806" max="1806" width="11.85546875" style="582" bestFit="1" customWidth="1"/>
    <col min="1807" max="2044" width="9.140625" style="582"/>
    <col min="2045" max="2045" width="4.7109375" style="582" customWidth="1"/>
    <col min="2046" max="2046" width="0" style="582" hidden="1" customWidth="1"/>
    <col min="2047" max="2047" width="9.7109375" style="582" customWidth="1"/>
    <col min="2048" max="2048" width="59.28515625" style="582" customWidth="1"/>
    <col min="2049" max="2049" width="7.140625" style="582" customWidth="1"/>
    <col min="2050" max="2055" width="0" style="582" hidden="1" customWidth="1"/>
    <col min="2056" max="2056" width="11.85546875" style="582" customWidth="1"/>
    <col min="2057" max="2057" width="10.85546875" style="582" customWidth="1"/>
    <col min="2058" max="2058" width="0" style="582" hidden="1" customWidth="1"/>
    <col min="2059" max="2059" width="15.28515625" style="582" customWidth="1"/>
    <col min="2060" max="2060" width="20.5703125" style="582" customWidth="1"/>
    <col min="2061" max="2061" width="9.140625" style="582"/>
    <col min="2062" max="2062" width="11.85546875" style="582" bestFit="1" customWidth="1"/>
    <col min="2063" max="2300" width="9.140625" style="582"/>
    <col min="2301" max="2301" width="4.7109375" style="582" customWidth="1"/>
    <col min="2302" max="2302" width="0" style="582" hidden="1" customWidth="1"/>
    <col min="2303" max="2303" width="9.7109375" style="582" customWidth="1"/>
    <col min="2304" max="2304" width="59.28515625" style="582" customWidth="1"/>
    <col min="2305" max="2305" width="7.140625" style="582" customWidth="1"/>
    <col min="2306" max="2311" width="0" style="582" hidden="1" customWidth="1"/>
    <col min="2312" max="2312" width="11.85546875" style="582" customWidth="1"/>
    <col min="2313" max="2313" width="10.85546875" style="582" customWidth="1"/>
    <col min="2314" max="2314" width="0" style="582" hidden="1" customWidth="1"/>
    <col min="2315" max="2315" width="15.28515625" style="582" customWidth="1"/>
    <col min="2316" max="2316" width="20.5703125" style="582" customWidth="1"/>
    <col min="2317" max="2317" width="9.140625" style="582"/>
    <col min="2318" max="2318" width="11.85546875" style="582" bestFit="1" customWidth="1"/>
    <col min="2319" max="2556" width="9.140625" style="582"/>
    <col min="2557" max="2557" width="4.7109375" style="582" customWidth="1"/>
    <col min="2558" max="2558" width="0" style="582" hidden="1" customWidth="1"/>
    <col min="2559" max="2559" width="9.7109375" style="582" customWidth="1"/>
    <col min="2560" max="2560" width="59.28515625" style="582" customWidth="1"/>
    <col min="2561" max="2561" width="7.140625" style="582" customWidth="1"/>
    <col min="2562" max="2567" width="0" style="582" hidden="1" customWidth="1"/>
    <col min="2568" max="2568" width="11.85546875" style="582" customWidth="1"/>
    <col min="2569" max="2569" width="10.85546875" style="582" customWidth="1"/>
    <col min="2570" max="2570" width="0" style="582" hidden="1" customWidth="1"/>
    <col min="2571" max="2571" width="15.28515625" style="582" customWidth="1"/>
    <col min="2572" max="2572" width="20.5703125" style="582" customWidth="1"/>
    <col min="2573" max="2573" width="9.140625" style="582"/>
    <col min="2574" max="2574" width="11.85546875" style="582" bestFit="1" customWidth="1"/>
    <col min="2575" max="2812" width="9.140625" style="582"/>
    <col min="2813" max="2813" width="4.7109375" style="582" customWidth="1"/>
    <col min="2814" max="2814" width="0" style="582" hidden="1" customWidth="1"/>
    <col min="2815" max="2815" width="9.7109375" style="582" customWidth="1"/>
    <col min="2816" max="2816" width="59.28515625" style="582" customWidth="1"/>
    <col min="2817" max="2817" width="7.140625" style="582" customWidth="1"/>
    <col min="2818" max="2823" width="0" style="582" hidden="1" customWidth="1"/>
    <col min="2824" max="2824" width="11.85546875" style="582" customWidth="1"/>
    <col min="2825" max="2825" width="10.85546875" style="582" customWidth="1"/>
    <col min="2826" max="2826" width="0" style="582" hidden="1" customWidth="1"/>
    <col min="2827" max="2827" width="15.28515625" style="582" customWidth="1"/>
    <col min="2828" max="2828" width="20.5703125" style="582" customWidth="1"/>
    <col min="2829" max="2829" width="9.140625" style="582"/>
    <col min="2830" max="2830" width="11.85546875" style="582" bestFit="1" customWidth="1"/>
    <col min="2831" max="3068" width="9.140625" style="582"/>
    <col min="3069" max="3069" width="4.7109375" style="582" customWidth="1"/>
    <col min="3070" max="3070" width="0" style="582" hidden="1" customWidth="1"/>
    <col min="3071" max="3071" width="9.7109375" style="582" customWidth="1"/>
    <col min="3072" max="3072" width="59.28515625" style="582" customWidth="1"/>
    <col min="3073" max="3073" width="7.140625" style="582" customWidth="1"/>
    <col min="3074" max="3079" width="0" style="582" hidden="1" customWidth="1"/>
    <col min="3080" max="3080" width="11.85546875" style="582" customWidth="1"/>
    <col min="3081" max="3081" width="10.85546875" style="582" customWidth="1"/>
    <col min="3082" max="3082" width="0" style="582" hidden="1" customWidth="1"/>
    <col min="3083" max="3083" width="15.28515625" style="582" customWidth="1"/>
    <col min="3084" max="3084" width="20.5703125" style="582" customWidth="1"/>
    <col min="3085" max="3085" width="9.140625" style="582"/>
    <col min="3086" max="3086" width="11.85546875" style="582" bestFit="1" customWidth="1"/>
    <col min="3087" max="3324" width="9.140625" style="582"/>
    <col min="3325" max="3325" width="4.7109375" style="582" customWidth="1"/>
    <col min="3326" max="3326" width="0" style="582" hidden="1" customWidth="1"/>
    <col min="3327" max="3327" width="9.7109375" style="582" customWidth="1"/>
    <col min="3328" max="3328" width="59.28515625" style="582" customWidth="1"/>
    <col min="3329" max="3329" width="7.140625" style="582" customWidth="1"/>
    <col min="3330" max="3335" width="0" style="582" hidden="1" customWidth="1"/>
    <col min="3336" max="3336" width="11.85546875" style="582" customWidth="1"/>
    <col min="3337" max="3337" width="10.85546875" style="582" customWidth="1"/>
    <col min="3338" max="3338" width="0" style="582" hidden="1" customWidth="1"/>
    <col min="3339" max="3339" width="15.28515625" style="582" customWidth="1"/>
    <col min="3340" max="3340" width="20.5703125" style="582" customWidth="1"/>
    <col min="3341" max="3341" width="9.140625" style="582"/>
    <col min="3342" max="3342" width="11.85546875" style="582" bestFit="1" customWidth="1"/>
    <col min="3343" max="3580" width="9.140625" style="582"/>
    <col min="3581" max="3581" width="4.7109375" style="582" customWidth="1"/>
    <col min="3582" max="3582" width="0" style="582" hidden="1" customWidth="1"/>
    <col min="3583" max="3583" width="9.7109375" style="582" customWidth="1"/>
    <col min="3584" max="3584" width="59.28515625" style="582" customWidth="1"/>
    <col min="3585" max="3585" width="7.140625" style="582" customWidth="1"/>
    <col min="3586" max="3591" width="0" style="582" hidden="1" customWidth="1"/>
    <col min="3592" max="3592" width="11.85546875" style="582" customWidth="1"/>
    <col min="3593" max="3593" width="10.85546875" style="582" customWidth="1"/>
    <col min="3594" max="3594" width="0" style="582" hidden="1" customWidth="1"/>
    <col min="3595" max="3595" width="15.28515625" style="582" customWidth="1"/>
    <col min="3596" max="3596" width="20.5703125" style="582" customWidth="1"/>
    <col min="3597" max="3597" width="9.140625" style="582"/>
    <col min="3598" max="3598" width="11.85546875" style="582" bestFit="1" customWidth="1"/>
    <col min="3599" max="3836" width="9.140625" style="582"/>
    <col min="3837" max="3837" width="4.7109375" style="582" customWidth="1"/>
    <col min="3838" max="3838" width="0" style="582" hidden="1" customWidth="1"/>
    <col min="3839" max="3839" width="9.7109375" style="582" customWidth="1"/>
    <col min="3840" max="3840" width="59.28515625" style="582" customWidth="1"/>
    <col min="3841" max="3841" width="7.140625" style="582" customWidth="1"/>
    <col min="3842" max="3847" width="0" style="582" hidden="1" customWidth="1"/>
    <col min="3848" max="3848" width="11.85546875" style="582" customWidth="1"/>
    <col min="3849" max="3849" width="10.85546875" style="582" customWidth="1"/>
    <col min="3850" max="3850" width="0" style="582" hidden="1" customWidth="1"/>
    <col min="3851" max="3851" width="15.28515625" style="582" customWidth="1"/>
    <col min="3852" max="3852" width="20.5703125" style="582" customWidth="1"/>
    <col min="3853" max="3853" width="9.140625" style="582"/>
    <col min="3854" max="3854" width="11.85546875" style="582" bestFit="1" customWidth="1"/>
    <col min="3855" max="4092" width="9.140625" style="582"/>
    <col min="4093" max="4093" width="4.7109375" style="582" customWidth="1"/>
    <col min="4094" max="4094" width="0" style="582" hidden="1" customWidth="1"/>
    <col min="4095" max="4095" width="9.7109375" style="582" customWidth="1"/>
    <col min="4096" max="4096" width="59.28515625" style="582" customWidth="1"/>
    <col min="4097" max="4097" width="7.140625" style="582" customWidth="1"/>
    <col min="4098" max="4103" width="0" style="582" hidden="1" customWidth="1"/>
    <col min="4104" max="4104" width="11.85546875" style="582" customWidth="1"/>
    <col min="4105" max="4105" width="10.85546875" style="582" customWidth="1"/>
    <col min="4106" max="4106" width="0" style="582" hidden="1" customWidth="1"/>
    <col min="4107" max="4107" width="15.28515625" style="582" customWidth="1"/>
    <col min="4108" max="4108" width="20.5703125" style="582" customWidth="1"/>
    <col min="4109" max="4109" width="9.140625" style="582"/>
    <col min="4110" max="4110" width="11.85546875" style="582" bestFit="1" customWidth="1"/>
    <col min="4111" max="4348" width="9.140625" style="582"/>
    <col min="4349" max="4349" width="4.7109375" style="582" customWidth="1"/>
    <col min="4350" max="4350" width="0" style="582" hidden="1" customWidth="1"/>
    <col min="4351" max="4351" width="9.7109375" style="582" customWidth="1"/>
    <col min="4352" max="4352" width="59.28515625" style="582" customWidth="1"/>
    <col min="4353" max="4353" width="7.140625" style="582" customWidth="1"/>
    <col min="4354" max="4359" width="0" style="582" hidden="1" customWidth="1"/>
    <col min="4360" max="4360" width="11.85546875" style="582" customWidth="1"/>
    <col min="4361" max="4361" width="10.85546875" style="582" customWidth="1"/>
    <col min="4362" max="4362" width="0" style="582" hidden="1" customWidth="1"/>
    <col min="4363" max="4363" width="15.28515625" style="582" customWidth="1"/>
    <col min="4364" max="4364" width="20.5703125" style="582" customWidth="1"/>
    <col min="4365" max="4365" width="9.140625" style="582"/>
    <col min="4366" max="4366" width="11.85546875" style="582" bestFit="1" customWidth="1"/>
    <col min="4367" max="4604" width="9.140625" style="582"/>
    <col min="4605" max="4605" width="4.7109375" style="582" customWidth="1"/>
    <col min="4606" max="4606" width="0" style="582" hidden="1" customWidth="1"/>
    <col min="4607" max="4607" width="9.7109375" style="582" customWidth="1"/>
    <col min="4608" max="4608" width="59.28515625" style="582" customWidth="1"/>
    <col min="4609" max="4609" width="7.140625" style="582" customWidth="1"/>
    <col min="4610" max="4615" width="0" style="582" hidden="1" customWidth="1"/>
    <col min="4616" max="4616" width="11.85546875" style="582" customWidth="1"/>
    <col min="4617" max="4617" width="10.85546875" style="582" customWidth="1"/>
    <col min="4618" max="4618" width="0" style="582" hidden="1" customWidth="1"/>
    <col min="4619" max="4619" width="15.28515625" style="582" customWidth="1"/>
    <col min="4620" max="4620" width="20.5703125" style="582" customWidth="1"/>
    <col min="4621" max="4621" width="9.140625" style="582"/>
    <col min="4622" max="4622" width="11.85546875" style="582" bestFit="1" customWidth="1"/>
    <col min="4623" max="4860" width="9.140625" style="582"/>
    <col min="4861" max="4861" width="4.7109375" style="582" customWidth="1"/>
    <col min="4862" max="4862" width="0" style="582" hidden="1" customWidth="1"/>
    <col min="4863" max="4863" width="9.7109375" style="582" customWidth="1"/>
    <col min="4864" max="4864" width="59.28515625" style="582" customWidth="1"/>
    <col min="4865" max="4865" width="7.140625" style="582" customWidth="1"/>
    <col min="4866" max="4871" width="0" style="582" hidden="1" customWidth="1"/>
    <col min="4872" max="4872" width="11.85546875" style="582" customWidth="1"/>
    <col min="4873" max="4873" width="10.85546875" style="582" customWidth="1"/>
    <col min="4874" max="4874" width="0" style="582" hidden="1" customWidth="1"/>
    <col min="4875" max="4875" width="15.28515625" style="582" customWidth="1"/>
    <col min="4876" max="4876" width="20.5703125" style="582" customWidth="1"/>
    <col min="4877" max="4877" width="9.140625" style="582"/>
    <col min="4878" max="4878" width="11.85546875" style="582" bestFit="1" customWidth="1"/>
    <col min="4879" max="5116" width="9.140625" style="582"/>
    <col min="5117" max="5117" width="4.7109375" style="582" customWidth="1"/>
    <col min="5118" max="5118" width="0" style="582" hidden="1" customWidth="1"/>
    <col min="5119" max="5119" width="9.7109375" style="582" customWidth="1"/>
    <col min="5120" max="5120" width="59.28515625" style="582" customWidth="1"/>
    <col min="5121" max="5121" width="7.140625" style="582" customWidth="1"/>
    <col min="5122" max="5127" width="0" style="582" hidden="1" customWidth="1"/>
    <col min="5128" max="5128" width="11.85546875" style="582" customWidth="1"/>
    <col min="5129" max="5129" width="10.85546875" style="582" customWidth="1"/>
    <col min="5130" max="5130" width="0" style="582" hidden="1" customWidth="1"/>
    <col min="5131" max="5131" width="15.28515625" style="582" customWidth="1"/>
    <col min="5132" max="5132" width="20.5703125" style="582" customWidth="1"/>
    <col min="5133" max="5133" width="9.140625" style="582"/>
    <col min="5134" max="5134" width="11.85546875" style="582" bestFit="1" customWidth="1"/>
    <col min="5135" max="5372" width="9.140625" style="582"/>
    <col min="5373" max="5373" width="4.7109375" style="582" customWidth="1"/>
    <col min="5374" max="5374" width="0" style="582" hidden="1" customWidth="1"/>
    <col min="5375" max="5375" width="9.7109375" style="582" customWidth="1"/>
    <col min="5376" max="5376" width="59.28515625" style="582" customWidth="1"/>
    <col min="5377" max="5377" width="7.140625" style="582" customWidth="1"/>
    <col min="5378" max="5383" width="0" style="582" hidden="1" customWidth="1"/>
    <col min="5384" max="5384" width="11.85546875" style="582" customWidth="1"/>
    <col min="5385" max="5385" width="10.85546875" style="582" customWidth="1"/>
    <col min="5386" max="5386" width="0" style="582" hidden="1" customWidth="1"/>
    <col min="5387" max="5387" width="15.28515625" style="582" customWidth="1"/>
    <col min="5388" max="5388" width="20.5703125" style="582" customWidth="1"/>
    <col min="5389" max="5389" width="9.140625" style="582"/>
    <col min="5390" max="5390" width="11.85546875" style="582" bestFit="1" customWidth="1"/>
    <col min="5391" max="5628" width="9.140625" style="582"/>
    <col min="5629" max="5629" width="4.7109375" style="582" customWidth="1"/>
    <col min="5630" max="5630" width="0" style="582" hidden="1" customWidth="1"/>
    <col min="5631" max="5631" width="9.7109375" style="582" customWidth="1"/>
    <col min="5632" max="5632" width="59.28515625" style="582" customWidth="1"/>
    <col min="5633" max="5633" width="7.140625" style="582" customWidth="1"/>
    <col min="5634" max="5639" width="0" style="582" hidden="1" customWidth="1"/>
    <col min="5640" max="5640" width="11.85546875" style="582" customWidth="1"/>
    <col min="5641" max="5641" width="10.85546875" style="582" customWidth="1"/>
    <col min="5642" max="5642" width="0" style="582" hidden="1" customWidth="1"/>
    <col min="5643" max="5643" width="15.28515625" style="582" customWidth="1"/>
    <col min="5644" max="5644" width="20.5703125" style="582" customWidth="1"/>
    <col min="5645" max="5645" width="9.140625" style="582"/>
    <col min="5646" max="5646" width="11.85546875" style="582" bestFit="1" customWidth="1"/>
    <col min="5647" max="5884" width="9.140625" style="582"/>
    <col min="5885" max="5885" width="4.7109375" style="582" customWidth="1"/>
    <col min="5886" max="5886" width="0" style="582" hidden="1" customWidth="1"/>
    <col min="5887" max="5887" width="9.7109375" style="582" customWidth="1"/>
    <col min="5888" max="5888" width="59.28515625" style="582" customWidth="1"/>
    <col min="5889" max="5889" width="7.140625" style="582" customWidth="1"/>
    <col min="5890" max="5895" width="0" style="582" hidden="1" customWidth="1"/>
    <col min="5896" max="5896" width="11.85546875" style="582" customWidth="1"/>
    <col min="5897" max="5897" width="10.85546875" style="582" customWidth="1"/>
    <col min="5898" max="5898" width="0" style="582" hidden="1" customWidth="1"/>
    <col min="5899" max="5899" width="15.28515625" style="582" customWidth="1"/>
    <col min="5900" max="5900" width="20.5703125" style="582" customWidth="1"/>
    <col min="5901" max="5901" width="9.140625" style="582"/>
    <col min="5902" max="5902" width="11.85546875" style="582" bestFit="1" customWidth="1"/>
    <col min="5903" max="6140" width="9.140625" style="582"/>
    <col min="6141" max="6141" width="4.7109375" style="582" customWidth="1"/>
    <col min="6142" max="6142" width="0" style="582" hidden="1" customWidth="1"/>
    <col min="6143" max="6143" width="9.7109375" style="582" customWidth="1"/>
    <col min="6144" max="6144" width="59.28515625" style="582" customWidth="1"/>
    <col min="6145" max="6145" width="7.140625" style="582" customWidth="1"/>
    <col min="6146" max="6151" width="0" style="582" hidden="1" customWidth="1"/>
    <col min="6152" max="6152" width="11.85546875" style="582" customWidth="1"/>
    <col min="6153" max="6153" width="10.85546875" style="582" customWidth="1"/>
    <col min="6154" max="6154" width="0" style="582" hidden="1" customWidth="1"/>
    <col min="6155" max="6155" width="15.28515625" style="582" customWidth="1"/>
    <col min="6156" max="6156" width="20.5703125" style="582" customWidth="1"/>
    <col min="6157" max="6157" width="9.140625" style="582"/>
    <col min="6158" max="6158" width="11.85546875" style="582" bestFit="1" customWidth="1"/>
    <col min="6159" max="6396" width="9.140625" style="582"/>
    <col min="6397" max="6397" width="4.7109375" style="582" customWidth="1"/>
    <col min="6398" max="6398" width="0" style="582" hidden="1" customWidth="1"/>
    <col min="6399" max="6399" width="9.7109375" style="582" customWidth="1"/>
    <col min="6400" max="6400" width="59.28515625" style="582" customWidth="1"/>
    <col min="6401" max="6401" width="7.140625" style="582" customWidth="1"/>
    <col min="6402" max="6407" width="0" style="582" hidden="1" customWidth="1"/>
    <col min="6408" max="6408" width="11.85546875" style="582" customWidth="1"/>
    <col min="6409" max="6409" width="10.85546875" style="582" customWidth="1"/>
    <col min="6410" max="6410" width="0" style="582" hidden="1" customWidth="1"/>
    <col min="6411" max="6411" width="15.28515625" style="582" customWidth="1"/>
    <col min="6412" max="6412" width="20.5703125" style="582" customWidth="1"/>
    <col min="6413" max="6413" width="9.140625" style="582"/>
    <col min="6414" max="6414" width="11.85546875" style="582" bestFit="1" customWidth="1"/>
    <col min="6415" max="6652" width="9.140625" style="582"/>
    <col min="6653" max="6653" width="4.7109375" style="582" customWidth="1"/>
    <col min="6654" max="6654" width="0" style="582" hidden="1" customWidth="1"/>
    <col min="6655" max="6655" width="9.7109375" style="582" customWidth="1"/>
    <col min="6656" max="6656" width="59.28515625" style="582" customWidth="1"/>
    <col min="6657" max="6657" width="7.140625" style="582" customWidth="1"/>
    <col min="6658" max="6663" width="0" style="582" hidden="1" customWidth="1"/>
    <col min="6664" max="6664" width="11.85546875" style="582" customWidth="1"/>
    <col min="6665" max="6665" width="10.85546875" style="582" customWidth="1"/>
    <col min="6666" max="6666" width="0" style="582" hidden="1" customWidth="1"/>
    <col min="6667" max="6667" width="15.28515625" style="582" customWidth="1"/>
    <col min="6668" max="6668" width="20.5703125" style="582" customWidth="1"/>
    <col min="6669" max="6669" width="9.140625" style="582"/>
    <col min="6670" max="6670" width="11.85546875" style="582" bestFit="1" customWidth="1"/>
    <col min="6671" max="6908" width="9.140625" style="582"/>
    <col min="6909" max="6909" width="4.7109375" style="582" customWidth="1"/>
    <col min="6910" max="6910" width="0" style="582" hidden="1" customWidth="1"/>
    <col min="6911" max="6911" width="9.7109375" style="582" customWidth="1"/>
    <col min="6912" max="6912" width="59.28515625" style="582" customWidth="1"/>
    <col min="6913" max="6913" width="7.140625" style="582" customWidth="1"/>
    <col min="6914" max="6919" width="0" style="582" hidden="1" customWidth="1"/>
    <col min="6920" max="6920" width="11.85546875" style="582" customWidth="1"/>
    <col min="6921" max="6921" width="10.85546875" style="582" customWidth="1"/>
    <col min="6922" max="6922" width="0" style="582" hidden="1" customWidth="1"/>
    <col min="6923" max="6923" width="15.28515625" style="582" customWidth="1"/>
    <col min="6924" max="6924" width="20.5703125" style="582" customWidth="1"/>
    <col min="6925" max="6925" width="9.140625" style="582"/>
    <col min="6926" max="6926" width="11.85546875" style="582" bestFit="1" customWidth="1"/>
    <col min="6927" max="7164" width="9.140625" style="582"/>
    <col min="7165" max="7165" width="4.7109375" style="582" customWidth="1"/>
    <col min="7166" max="7166" width="0" style="582" hidden="1" customWidth="1"/>
    <col min="7167" max="7167" width="9.7109375" style="582" customWidth="1"/>
    <col min="7168" max="7168" width="59.28515625" style="582" customWidth="1"/>
    <col min="7169" max="7169" width="7.140625" style="582" customWidth="1"/>
    <col min="7170" max="7175" width="0" style="582" hidden="1" customWidth="1"/>
    <col min="7176" max="7176" width="11.85546875" style="582" customWidth="1"/>
    <col min="7177" max="7177" width="10.85546875" style="582" customWidth="1"/>
    <col min="7178" max="7178" width="0" style="582" hidden="1" customWidth="1"/>
    <col min="7179" max="7179" width="15.28515625" style="582" customWidth="1"/>
    <col min="7180" max="7180" width="20.5703125" style="582" customWidth="1"/>
    <col min="7181" max="7181" width="9.140625" style="582"/>
    <col min="7182" max="7182" width="11.85546875" style="582" bestFit="1" customWidth="1"/>
    <col min="7183" max="7420" width="9.140625" style="582"/>
    <col min="7421" max="7421" width="4.7109375" style="582" customWidth="1"/>
    <col min="7422" max="7422" width="0" style="582" hidden="1" customWidth="1"/>
    <col min="7423" max="7423" width="9.7109375" style="582" customWidth="1"/>
    <col min="7424" max="7424" width="59.28515625" style="582" customWidth="1"/>
    <col min="7425" max="7425" width="7.140625" style="582" customWidth="1"/>
    <col min="7426" max="7431" width="0" style="582" hidden="1" customWidth="1"/>
    <col min="7432" max="7432" width="11.85546875" style="582" customWidth="1"/>
    <col min="7433" max="7433" width="10.85546875" style="582" customWidth="1"/>
    <col min="7434" max="7434" width="0" style="582" hidden="1" customWidth="1"/>
    <col min="7435" max="7435" width="15.28515625" style="582" customWidth="1"/>
    <col min="7436" max="7436" width="20.5703125" style="582" customWidth="1"/>
    <col min="7437" max="7437" width="9.140625" style="582"/>
    <col min="7438" max="7438" width="11.85546875" style="582" bestFit="1" customWidth="1"/>
    <col min="7439" max="7676" width="9.140625" style="582"/>
    <col min="7677" max="7677" width="4.7109375" style="582" customWidth="1"/>
    <col min="7678" max="7678" width="0" style="582" hidden="1" customWidth="1"/>
    <col min="7679" max="7679" width="9.7109375" style="582" customWidth="1"/>
    <col min="7680" max="7680" width="59.28515625" style="582" customWidth="1"/>
    <col min="7681" max="7681" width="7.140625" style="582" customWidth="1"/>
    <col min="7682" max="7687" width="0" style="582" hidden="1" customWidth="1"/>
    <col min="7688" max="7688" width="11.85546875" style="582" customWidth="1"/>
    <col min="7689" max="7689" width="10.85546875" style="582" customWidth="1"/>
    <col min="7690" max="7690" width="0" style="582" hidden="1" customWidth="1"/>
    <col min="7691" max="7691" width="15.28515625" style="582" customWidth="1"/>
    <col min="7692" max="7692" width="20.5703125" style="582" customWidth="1"/>
    <col min="7693" max="7693" width="9.140625" style="582"/>
    <col min="7694" max="7694" width="11.85546875" style="582" bestFit="1" customWidth="1"/>
    <col min="7695" max="7932" width="9.140625" style="582"/>
    <col min="7933" max="7933" width="4.7109375" style="582" customWidth="1"/>
    <col min="7934" max="7934" width="0" style="582" hidden="1" customWidth="1"/>
    <col min="7935" max="7935" width="9.7109375" style="582" customWidth="1"/>
    <col min="7936" max="7936" width="59.28515625" style="582" customWidth="1"/>
    <col min="7937" max="7937" width="7.140625" style="582" customWidth="1"/>
    <col min="7938" max="7943" width="0" style="582" hidden="1" customWidth="1"/>
    <col min="7944" max="7944" width="11.85546875" style="582" customWidth="1"/>
    <col min="7945" max="7945" width="10.85546875" style="582" customWidth="1"/>
    <col min="7946" max="7946" width="0" style="582" hidden="1" customWidth="1"/>
    <col min="7947" max="7947" width="15.28515625" style="582" customWidth="1"/>
    <col min="7948" max="7948" width="20.5703125" style="582" customWidth="1"/>
    <col min="7949" max="7949" width="9.140625" style="582"/>
    <col min="7950" max="7950" width="11.85546875" style="582" bestFit="1" customWidth="1"/>
    <col min="7951" max="8188" width="9.140625" style="582"/>
    <col min="8189" max="8189" width="4.7109375" style="582" customWidth="1"/>
    <col min="8190" max="8190" width="0" style="582" hidden="1" customWidth="1"/>
    <col min="8191" max="8191" width="9.7109375" style="582" customWidth="1"/>
    <col min="8192" max="8192" width="59.28515625" style="582" customWidth="1"/>
    <col min="8193" max="8193" width="7.140625" style="582" customWidth="1"/>
    <col min="8194" max="8199" width="0" style="582" hidden="1" customWidth="1"/>
    <col min="8200" max="8200" width="11.85546875" style="582" customWidth="1"/>
    <col min="8201" max="8201" width="10.85546875" style="582" customWidth="1"/>
    <col min="8202" max="8202" width="0" style="582" hidden="1" customWidth="1"/>
    <col min="8203" max="8203" width="15.28515625" style="582" customWidth="1"/>
    <col min="8204" max="8204" width="20.5703125" style="582" customWidth="1"/>
    <col min="8205" max="8205" width="9.140625" style="582"/>
    <col min="8206" max="8206" width="11.85546875" style="582" bestFit="1" customWidth="1"/>
    <col min="8207" max="8444" width="9.140625" style="582"/>
    <col min="8445" max="8445" width="4.7109375" style="582" customWidth="1"/>
    <col min="8446" max="8446" width="0" style="582" hidden="1" customWidth="1"/>
    <col min="8447" max="8447" width="9.7109375" style="582" customWidth="1"/>
    <col min="8448" max="8448" width="59.28515625" style="582" customWidth="1"/>
    <col min="8449" max="8449" width="7.140625" style="582" customWidth="1"/>
    <col min="8450" max="8455" width="0" style="582" hidden="1" customWidth="1"/>
    <col min="8456" max="8456" width="11.85546875" style="582" customWidth="1"/>
    <col min="8457" max="8457" width="10.85546875" style="582" customWidth="1"/>
    <col min="8458" max="8458" width="0" style="582" hidden="1" customWidth="1"/>
    <col min="8459" max="8459" width="15.28515625" style="582" customWidth="1"/>
    <col min="8460" max="8460" width="20.5703125" style="582" customWidth="1"/>
    <col min="8461" max="8461" width="9.140625" style="582"/>
    <col min="8462" max="8462" width="11.85546875" style="582" bestFit="1" customWidth="1"/>
    <col min="8463" max="8700" width="9.140625" style="582"/>
    <col min="8701" max="8701" width="4.7109375" style="582" customWidth="1"/>
    <col min="8702" max="8702" width="0" style="582" hidden="1" customWidth="1"/>
    <col min="8703" max="8703" width="9.7109375" style="582" customWidth="1"/>
    <col min="8704" max="8704" width="59.28515625" style="582" customWidth="1"/>
    <col min="8705" max="8705" width="7.140625" style="582" customWidth="1"/>
    <col min="8706" max="8711" width="0" style="582" hidden="1" customWidth="1"/>
    <col min="8712" max="8712" width="11.85546875" style="582" customWidth="1"/>
    <col min="8713" max="8713" width="10.85546875" style="582" customWidth="1"/>
    <col min="8714" max="8714" width="0" style="582" hidden="1" customWidth="1"/>
    <col min="8715" max="8715" width="15.28515625" style="582" customWidth="1"/>
    <col min="8716" max="8716" width="20.5703125" style="582" customWidth="1"/>
    <col min="8717" max="8717" width="9.140625" style="582"/>
    <col min="8718" max="8718" width="11.85546875" style="582" bestFit="1" customWidth="1"/>
    <col min="8719" max="8956" width="9.140625" style="582"/>
    <col min="8957" max="8957" width="4.7109375" style="582" customWidth="1"/>
    <col min="8958" max="8958" width="0" style="582" hidden="1" customWidth="1"/>
    <col min="8959" max="8959" width="9.7109375" style="582" customWidth="1"/>
    <col min="8960" max="8960" width="59.28515625" style="582" customWidth="1"/>
    <col min="8961" max="8961" width="7.140625" style="582" customWidth="1"/>
    <col min="8962" max="8967" width="0" style="582" hidden="1" customWidth="1"/>
    <col min="8968" max="8968" width="11.85546875" style="582" customWidth="1"/>
    <col min="8969" max="8969" width="10.85546875" style="582" customWidth="1"/>
    <col min="8970" max="8970" width="0" style="582" hidden="1" customWidth="1"/>
    <col min="8971" max="8971" width="15.28515625" style="582" customWidth="1"/>
    <col min="8972" max="8972" width="20.5703125" style="582" customWidth="1"/>
    <col min="8973" max="8973" width="9.140625" style="582"/>
    <col min="8974" max="8974" width="11.85546875" style="582" bestFit="1" customWidth="1"/>
    <col min="8975" max="9212" width="9.140625" style="582"/>
    <col min="9213" max="9213" width="4.7109375" style="582" customWidth="1"/>
    <col min="9214" max="9214" width="0" style="582" hidden="1" customWidth="1"/>
    <col min="9215" max="9215" width="9.7109375" style="582" customWidth="1"/>
    <col min="9216" max="9216" width="59.28515625" style="582" customWidth="1"/>
    <col min="9217" max="9217" width="7.140625" style="582" customWidth="1"/>
    <col min="9218" max="9223" width="0" style="582" hidden="1" customWidth="1"/>
    <col min="9224" max="9224" width="11.85546875" style="582" customWidth="1"/>
    <col min="9225" max="9225" width="10.85546875" style="582" customWidth="1"/>
    <col min="9226" max="9226" width="0" style="582" hidden="1" customWidth="1"/>
    <col min="9227" max="9227" width="15.28515625" style="582" customWidth="1"/>
    <col min="9228" max="9228" width="20.5703125" style="582" customWidth="1"/>
    <col min="9229" max="9229" width="9.140625" style="582"/>
    <col min="9230" max="9230" width="11.85546875" style="582" bestFit="1" customWidth="1"/>
    <col min="9231" max="9468" width="9.140625" style="582"/>
    <col min="9469" max="9469" width="4.7109375" style="582" customWidth="1"/>
    <col min="9470" max="9470" width="0" style="582" hidden="1" customWidth="1"/>
    <col min="9471" max="9471" width="9.7109375" style="582" customWidth="1"/>
    <col min="9472" max="9472" width="59.28515625" style="582" customWidth="1"/>
    <col min="9473" max="9473" width="7.140625" style="582" customWidth="1"/>
    <col min="9474" max="9479" width="0" style="582" hidden="1" customWidth="1"/>
    <col min="9480" max="9480" width="11.85546875" style="582" customWidth="1"/>
    <col min="9481" max="9481" width="10.85546875" style="582" customWidth="1"/>
    <col min="9482" max="9482" width="0" style="582" hidden="1" customWidth="1"/>
    <col min="9483" max="9483" width="15.28515625" style="582" customWidth="1"/>
    <col min="9484" max="9484" width="20.5703125" style="582" customWidth="1"/>
    <col min="9485" max="9485" width="9.140625" style="582"/>
    <col min="9486" max="9486" width="11.85546875" style="582" bestFit="1" customWidth="1"/>
    <col min="9487" max="9724" width="9.140625" style="582"/>
    <col min="9725" max="9725" width="4.7109375" style="582" customWidth="1"/>
    <col min="9726" max="9726" width="0" style="582" hidden="1" customWidth="1"/>
    <col min="9727" max="9727" width="9.7109375" style="582" customWidth="1"/>
    <col min="9728" max="9728" width="59.28515625" style="582" customWidth="1"/>
    <col min="9729" max="9729" width="7.140625" style="582" customWidth="1"/>
    <col min="9730" max="9735" width="0" style="582" hidden="1" customWidth="1"/>
    <col min="9736" max="9736" width="11.85546875" style="582" customWidth="1"/>
    <col min="9737" max="9737" width="10.85546875" style="582" customWidth="1"/>
    <col min="9738" max="9738" width="0" style="582" hidden="1" customWidth="1"/>
    <col min="9739" max="9739" width="15.28515625" style="582" customWidth="1"/>
    <col min="9740" max="9740" width="20.5703125" style="582" customWidth="1"/>
    <col min="9741" max="9741" width="9.140625" style="582"/>
    <col min="9742" max="9742" width="11.85546875" style="582" bestFit="1" customWidth="1"/>
    <col min="9743" max="9980" width="9.140625" style="582"/>
    <col min="9981" max="9981" width="4.7109375" style="582" customWidth="1"/>
    <col min="9982" max="9982" width="0" style="582" hidden="1" customWidth="1"/>
    <col min="9983" max="9983" width="9.7109375" style="582" customWidth="1"/>
    <col min="9984" max="9984" width="59.28515625" style="582" customWidth="1"/>
    <col min="9985" max="9985" width="7.140625" style="582" customWidth="1"/>
    <col min="9986" max="9991" width="0" style="582" hidden="1" customWidth="1"/>
    <col min="9992" max="9992" width="11.85546875" style="582" customWidth="1"/>
    <col min="9993" max="9993" width="10.85546875" style="582" customWidth="1"/>
    <col min="9994" max="9994" width="0" style="582" hidden="1" customWidth="1"/>
    <col min="9995" max="9995" width="15.28515625" style="582" customWidth="1"/>
    <col min="9996" max="9996" width="20.5703125" style="582" customWidth="1"/>
    <col min="9997" max="9997" width="9.140625" style="582"/>
    <col min="9998" max="9998" width="11.85546875" style="582" bestFit="1" customWidth="1"/>
    <col min="9999" max="10236" width="9.140625" style="582"/>
    <col min="10237" max="10237" width="4.7109375" style="582" customWidth="1"/>
    <col min="10238" max="10238" width="0" style="582" hidden="1" customWidth="1"/>
    <col min="10239" max="10239" width="9.7109375" style="582" customWidth="1"/>
    <col min="10240" max="10240" width="59.28515625" style="582" customWidth="1"/>
    <col min="10241" max="10241" width="7.140625" style="582" customWidth="1"/>
    <col min="10242" max="10247" width="0" style="582" hidden="1" customWidth="1"/>
    <col min="10248" max="10248" width="11.85546875" style="582" customWidth="1"/>
    <col min="10249" max="10249" width="10.85546875" style="582" customWidth="1"/>
    <col min="10250" max="10250" width="0" style="582" hidden="1" customWidth="1"/>
    <col min="10251" max="10251" width="15.28515625" style="582" customWidth="1"/>
    <col min="10252" max="10252" width="20.5703125" style="582" customWidth="1"/>
    <col min="10253" max="10253" width="9.140625" style="582"/>
    <col min="10254" max="10254" width="11.85546875" style="582" bestFit="1" customWidth="1"/>
    <col min="10255" max="10492" width="9.140625" style="582"/>
    <col min="10493" max="10493" width="4.7109375" style="582" customWidth="1"/>
    <col min="10494" max="10494" width="0" style="582" hidden="1" customWidth="1"/>
    <col min="10495" max="10495" width="9.7109375" style="582" customWidth="1"/>
    <col min="10496" max="10496" width="59.28515625" style="582" customWidth="1"/>
    <col min="10497" max="10497" width="7.140625" style="582" customWidth="1"/>
    <col min="10498" max="10503" width="0" style="582" hidden="1" customWidth="1"/>
    <col min="10504" max="10504" width="11.85546875" style="582" customWidth="1"/>
    <col min="10505" max="10505" width="10.85546875" style="582" customWidth="1"/>
    <col min="10506" max="10506" width="0" style="582" hidden="1" customWidth="1"/>
    <col min="10507" max="10507" width="15.28515625" style="582" customWidth="1"/>
    <col min="10508" max="10508" width="20.5703125" style="582" customWidth="1"/>
    <col min="10509" max="10509" width="9.140625" style="582"/>
    <col min="10510" max="10510" width="11.85546875" style="582" bestFit="1" customWidth="1"/>
    <col min="10511" max="10748" width="9.140625" style="582"/>
    <col min="10749" max="10749" width="4.7109375" style="582" customWidth="1"/>
    <col min="10750" max="10750" width="0" style="582" hidden="1" customWidth="1"/>
    <col min="10751" max="10751" width="9.7109375" style="582" customWidth="1"/>
    <col min="10752" max="10752" width="59.28515625" style="582" customWidth="1"/>
    <col min="10753" max="10753" width="7.140625" style="582" customWidth="1"/>
    <col min="10754" max="10759" width="0" style="582" hidden="1" customWidth="1"/>
    <col min="10760" max="10760" width="11.85546875" style="582" customWidth="1"/>
    <col min="10761" max="10761" width="10.85546875" style="582" customWidth="1"/>
    <col min="10762" max="10762" width="0" style="582" hidden="1" customWidth="1"/>
    <col min="10763" max="10763" width="15.28515625" style="582" customWidth="1"/>
    <col min="10764" max="10764" width="20.5703125" style="582" customWidth="1"/>
    <col min="10765" max="10765" width="9.140625" style="582"/>
    <col min="10766" max="10766" width="11.85546875" style="582" bestFit="1" customWidth="1"/>
    <col min="10767" max="11004" width="9.140625" style="582"/>
    <col min="11005" max="11005" width="4.7109375" style="582" customWidth="1"/>
    <col min="11006" max="11006" width="0" style="582" hidden="1" customWidth="1"/>
    <col min="11007" max="11007" width="9.7109375" style="582" customWidth="1"/>
    <col min="11008" max="11008" width="59.28515625" style="582" customWidth="1"/>
    <col min="11009" max="11009" width="7.140625" style="582" customWidth="1"/>
    <col min="11010" max="11015" width="0" style="582" hidden="1" customWidth="1"/>
    <col min="11016" max="11016" width="11.85546875" style="582" customWidth="1"/>
    <col min="11017" max="11017" width="10.85546875" style="582" customWidth="1"/>
    <col min="11018" max="11018" width="0" style="582" hidden="1" customWidth="1"/>
    <col min="11019" max="11019" width="15.28515625" style="582" customWidth="1"/>
    <col min="11020" max="11020" width="20.5703125" style="582" customWidth="1"/>
    <col min="11021" max="11021" width="9.140625" style="582"/>
    <col min="11022" max="11022" width="11.85546875" style="582" bestFit="1" customWidth="1"/>
    <col min="11023" max="11260" width="9.140625" style="582"/>
    <col min="11261" max="11261" width="4.7109375" style="582" customWidth="1"/>
    <col min="11262" max="11262" width="0" style="582" hidden="1" customWidth="1"/>
    <col min="11263" max="11263" width="9.7109375" style="582" customWidth="1"/>
    <col min="11264" max="11264" width="59.28515625" style="582" customWidth="1"/>
    <col min="11265" max="11265" width="7.140625" style="582" customWidth="1"/>
    <col min="11266" max="11271" width="0" style="582" hidden="1" customWidth="1"/>
    <col min="11272" max="11272" width="11.85546875" style="582" customWidth="1"/>
    <col min="11273" max="11273" width="10.85546875" style="582" customWidth="1"/>
    <col min="11274" max="11274" width="0" style="582" hidden="1" customWidth="1"/>
    <col min="11275" max="11275" width="15.28515625" style="582" customWidth="1"/>
    <col min="11276" max="11276" width="20.5703125" style="582" customWidth="1"/>
    <col min="11277" max="11277" width="9.140625" style="582"/>
    <col min="11278" max="11278" width="11.85546875" style="582" bestFit="1" customWidth="1"/>
    <col min="11279" max="11516" width="9.140625" style="582"/>
    <col min="11517" max="11517" width="4.7109375" style="582" customWidth="1"/>
    <col min="11518" max="11518" width="0" style="582" hidden="1" customWidth="1"/>
    <col min="11519" max="11519" width="9.7109375" style="582" customWidth="1"/>
    <col min="11520" max="11520" width="59.28515625" style="582" customWidth="1"/>
    <col min="11521" max="11521" width="7.140625" style="582" customWidth="1"/>
    <col min="11522" max="11527" width="0" style="582" hidden="1" customWidth="1"/>
    <col min="11528" max="11528" width="11.85546875" style="582" customWidth="1"/>
    <col min="11529" max="11529" width="10.85546875" style="582" customWidth="1"/>
    <col min="11530" max="11530" width="0" style="582" hidden="1" customWidth="1"/>
    <col min="11531" max="11531" width="15.28515625" style="582" customWidth="1"/>
    <col min="11532" max="11532" width="20.5703125" style="582" customWidth="1"/>
    <col min="11533" max="11533" width="9.140625" style="582"/>
    <col min="11534" max="11534" width="11.85546875" style="582" bestFit="1" customWidth="1"/>
    <col min="11535" max="11772" width="9.140625" style="582"/>
    <col min="11773" max="11773" width="4.7109375" style="582" customWidth="1"/>
    <col min="11774" max="11774" width="0" style="582" hidden="1" customWidth="1"/>
    <col min="11775" max="11775" width="9.7109375" style="582" customWidth="1"/>
    <col min="11776" max="11776" width="59.28515625" style="582" customWidth="1"/>
    <col min="11777" max="11777" width="7.140625" style="582" customWidth="1"/>
    <col min="11778" max="11783" width="0" style="582" hidden="1" customWidth="1"/>
    <col min="11784" max="11784" width="11.85546875" style="582" customWidth="1"/>
    <col min="11785" max="11785" width="10.85546875" style="582" customWidth="1"/>
    <col min="11786" max="11786" width="0" style="582" hidden="1" customWidth="1"/>
    <col min="11787" max="11787" width="15.28515625" style="582" customWidth="1"/>
    <col min="11788" max="11788" width="20.5703125" style="582" customWidth="1"/>
    <col min="11789" max="11789" width="9.140625" style="582"/>
    <col min="11790" max="11790" width="11.85546875" style="582" bestFit="1" customWidth="1"/>
    <col min="11791" max="12028" width="9.140625" style="582"/>
    <col min="12029" max="12029" width="4.7109375" style="582" customWidth="1"/>
    <col min="12030" max="12030" width="0" style="582" hidden="1" customWidth="1"/>
    <col min="12031" max="12031" width="9.7109375" style="582" customWidth="1"/>
    <col min="12032" max="12032" width="59.28515625" style="582" customWidth="1"/>
    <col min="12033" max="12033" width="7.140625" style="582" customWidth="1"/>
    <col min="12034" max="12039" width="0" style="582" hidden="1" customWidth="1"/>
    <col min="12040" max="12040" width="11.85546875" style="582" customWidth="1"/>
    <col min="12041" max="12041" width="10.85546875" style="582" customWidth="1"/>
    <col min="12042" max="12042" width="0" style="582" hidden="1" customWidth="1"/>
    <col min="12043" max="12043" width="15.28515625" style="582" customWidth="1"/>
    <col min="12044" max="12044" width="20.5703125" style="582" customWidth="1"/>
    <col min="12045" max="12045" width="9.140625" style="582"/>
    <col min="12046" max="12046" width="11.85546875" style="582" bestFit="1" customWidth="1"/>
    <col min="12047" max="12284" width="9.140625" style="582"/>
    <col min="12285" max="12285" width="4.7109375" style="582" customWidth="1"/>
    <col min="12286" max="12286" width="0" style="582" hidden="1" customWidth="1"/>
    <col min="12287" max="12287" width="9.7109375" style="582" customWidth="1"/>
    <col min="12288" max="12288" width="59.28515625" style="582" customWidth="1"/>
    <col min="12289" max="12289" width="7.140625" style="582" customWidth="1"/>
    <col min="12290" max="12295" width="0" style="582" hidden="1" customWidth="1"/>
    <col min="12296" max="12296" width="11.85546875" style="582" customWidth="1"/>
    <col min="12297" max="12297" width="10.85546875" style="582" customWidth="1"/>
    <col min="12298" max="12298" width="0" style="582" hidden="1" customWidth="1"/>
    <col min="12299" max="12299" width="15.28515625" style="582" customWidth="1"/>
    <col min="12300" max="12300" width="20.5703125" style="582" customWidth="1"/>
    <col min="12301" max="12301" width="9.140625" style="582"/>
    <col min="12302" max="12302" width="11.85546875" style="582" bestFit="1" customWidth="1"/>
    <col min="12303" max="12540" width="9.140625" style="582"/>
    <col min="12541" max="12541" width="4.7109375" style="582" customWidth="1"/>
    <col min="12542" max="12542" width="0" style="582" hidden="1" customWidth="1"/>
    <col min="12543" max="12543" width="9.7109375" style="582" customWidth="1"/>
    <col min="12544" max="12544" width="59.28515625" style="582" customWidth="1"/>
    <col min="12545" max="12545" width="7.140625" style="582" customWidth="1"/>
    <col min="12546" max="12551" width="0" style="582" hidden="1" customWidth="1"/>
    <col min="12552" max="12552" width="11.85546875" style="582" customWidth="1"/>
    <col min="12553" max="12553" width="10.85546875" style="582" customWidth="1"/>
    <col min="12554" max="12554" width="0" style="582" hidden="1" customWidth="1"/>
    <col min="12555" max="12555" width="15.28515625" style="582" customWidth="1"/>
    <col min="12556" max="12556" width="20.5703125" style="582" customWidth="1"/>
    <col min="12557" max="12557" width="9.140625" style="582"/>
    <col min="12558" max="12558" width="11.85546875" style="582" bestFit="1" customWidth="1"/>
    <col min="12559" max="12796" width="9.140625" style="582"/>
    <col min="12797" max="12797" width="4.7109375" style="582" customWidth="1"/>
    <col min="12798" max="12798" width="0" style="582" hidden="1" customWidth="1"/>
    <col min="12799" max="12799" width="9.7109375" style="582" customWidth="1"/>
    <col min="12800" max="12800" width="59.28515625" style="582" customWidth="1"/>
    <col min="12801" max="12801" width="7.140625" style="582" customWidth="1"/>
    <col min="12802" max="12807" width="0" style="582" hidden="1" customWidth="1"/>
    <col min="12808" max="12808" width="11.85546875" style="582" customWidth="1"/>
    <col min="12809" max="12809" width="10.85546875" style="582" customWidth="1"/>
    <col min="12810" max="12810" width="0" style="582" hidden="1" customWidth="1"/>
    <col min="12811" max="12811" width="15.28515625" style="582" customWidth="1"/>
    <col min="12812" max="12812" width="20.5703125" style="582" customWidth="1"/>
    <col min="12813" max="12813" width="9.140625" style="582"/>
    <col min="12814" max="12814" width="11.85546875" style="582" bestFit="1" customWidth="1"/>
    <col min="12815" max="13052" width="9.140625" style="582"/>
    <col min="13053" max="13053" width="4.7109375" style="582" customWidth="1"/>
    <col min="13054" max="13054" width="0" style="582" hidden="1" customWidth="1"/>
    <col min="13055" max="13055" width="9.7109375" style="582" customWidth="1"/>
    <col min="13056" max="13056" width="59.28515625" style="582" customWidth="1"/>
    <col min="13057" max="13057" width="7.140625" style="582" customWidth="1"/>
    <col min="13058" max="13063" width="0" style="582" hidden="1" customWidth="1"/>
    <col min="13064" max="13064" width="11.85546875" style="582" customWidth="1"/>
    <col min="13065" max="13065" width="10.85546875" style="582" customWidth="1"/>
    <col min="13066" max="13066" width="0" style="582" hidden="1" customWidth="1"/>
    <col min="13067" max="13067" width="15.28515625" style="582" customWidth="1"/>
    <col min="13068" max="13068" width="20.5703125" style="582" customWidth="1"/>
    <col min="13069" max="13069" width="9.140625" style="582"/>
    <col min="13070" max="13070" width="11.85546875" style="582" bestFit="1" customWidth="1"/>
    <col min="13071" max="13308" width="9.140625" style="582"/>
    <col min="13309" max="13309" width="4.7109375" style="582" customWidth="1"/>
    <col min="13310" max="13310" width="0" style="582" hidden="1" customWidth="1"/>
    <col min="13311" max="13311" width="9.7109375" style="582" customWidth="1"/>
    <col min="13312" max="13312" width="59.28515625" style="582" customWidth="1"/>
    <col min="13313" max="13313" width="7.140625" style="582" customWidth="1"/>
    <col min="13314" max="13319" width="0" style="582" hidden="1" customWidth="1"/>
    <col min="13320" max="13320" width="11.85546875" style="582" customWidth="1"/>
    <col min="13321" max="13321" width="10.85546875" style="582" customWidth="1"/>
    <col min="13322" max="13322" width="0" style="582" hidden="1" customWidth="1"/>
    <col min="13323" max="13323" width="15.28515625" style="582" customWidth="1"/>
    <col min="13324" max="13324" width="20.5703125" style="582" customWidth="1"/>
    <col min="13325" max="13325" width="9.140625" style="582"/>
    <col min="13326" max="13326" width="11.85546875" style="582" bestFit="1" customWidth="1"/>
    <col min="13327" max="13564" width="9.140625" style="582"/>
    <col min="13565" max="13565" width="4.7109375" style="582" customWidth="1"/>
    <col min="13566" max="13566" width="0" style="582" hidden="1" customWidth="1"/>
    <col min="13567" max="13567" width="9.7109375" style="582" customWidth="1"/>
    <col min="13568" max="13568" width="59.28515625" style="582" customWidth="1"/>
    <col min="13569" max="13569" width="7.140625" style="582" customWidth="1"/>
    <col min="13570" max="13575" width="0" style="582" hidden="1" customWidth="1"/>
    <col min="13576" max="13576" width="11.85546875" style="582" customWidth="1"/>
    <col min="13577" max="13577" width="10.85546875" style="582" customWidth="1"/>
    <col min="13578" max="13578" width="0" style="582" hidden="1" customWidth="1"/>
    <col min="13579" max="13579" width="15.28515625" style="582" customWidth="1"/>
    <col min="13580" max="13580" width="20.5703125" style="582" customWidth="1"/>
    <col min="13581" max="13581" width="9.140625" style="582"/>
    <col min="13582" max="13582" width="11.85546875" style="582" bestFit="1" customWidth="1"/>
    <col min="13583" max="13820" width="9.140625" style="582"/>
    <col min="13821" max="13821" width="4.7109375" style="582" customWidth="1"/>
    <col min="13822" max="13822" width="0" style="582" hidden="1" customWidth="1"/>
    <col min="13823" max="13823" width="9.7109375" style="582" customWidth="1"/>
    <col min="13824" max="13824" width="59.28515625" style="582" customWidth="1"/>
    <col min="13825" max="13825" width="7.140625" style="582" customWidth="1"/>
    <col min="13826" max="13831" width="0" style="582" hidden="1" customWidth="1"/>
    <col min="13832" max="13832" width="11.85546875" style="582" customWidth="1"/>
    <col min="13833" max="13833" width="10.85546875" style="582" customWidth="1"/>
    <col min="13834" max="13834" width="0" style="582" hidden="1" customWidth="1"/>
    <col min="13835" max="13835" width="15.28515625" style="582" customWidth="1"/>
    <col min="13836" max="13836" width="20.5703125" style="582" customWidth="1"/>
    <col min="13837" max="13837" width="9.140625" style="582"/>
    <col min="13838" max="13838" width="11.85546875" style="582" bestFit="1" customWidth="1"/>
    <col min="13839" max="14076" width="9.140625" style="582"/>
    <col min="14077" max="14077" width="4.7109375" style="582" customWidth="1"/>
    <col min="14078" max="14078" width="0" style="582" hidden="1" customWidth="1"/>
    <col min="14079" max="14079" width="9.7109375" style="582" customWidth="1"/>
    <col min="14080" max="14080" width="59.28515625" style="582" customWidth="1"/>
    <col min="14081" max="14081" width="7.140625" style="582" customWidth="1"/>
    <col min="14082" max="14087" width="0" style="582" hidden="1" customWidth="1"/>
    <col min="14088" max="14088" width="11.85546875" style="582" customWidth="1"/>
    <col min="14089" max="14089" width="10.85546875" style="582" customWidth="1"/>
    <col min="14090" max="14090" width="0" style="582" hidden="1" customWidth="1"/>
    <col min="14091" max="14091" width="15.28515625" style="582" customWidth="1"/>
    <col min="14092" max="14092" width="20.5703125" style="582" customWidth="1"/>
    <col min="14093" max="14093" width="9.140625" style="582"/>
    <col min="14094" max="14094" width="11.85546875" style="582" bestFit="1" customWidth="1"/>
    <col min="14095" max="14332" width="9.140625" style="582"/>
    <col min="14333" max="14333" width="4.7109375" style="582" customWidth="1"/>
    <col min="14334" max="14334" width="0" style="582" hidden="1" customWidth="1"/>
    <col min="14335" max="14335" width="9.7109375" style="582" customWidth="1"/>
    <col min="14336" max="14336" width="59.28515625" style="582" customWidth="1"/>
    <col min="14337" max="14337" width="7.140625" style="582" customWidth="1"/>
    <col min="14338" max="14343" width="0" style="582" hidden="1" customWidth="1"/>
    <col min="14344" max="14344" width="11.85546875" style="582" customWidth="1"/>
    <col min="14345" max="14345" width="10.85546875" style="582" customWidth="1"/>
    <col min="14346" max="14346" width="0" style="582" hidden="1" customWidth="1"/>
    <col min="14347" max="14347" width="15.28515625" style="582" customWidth="1"/>
    <col min="14348" max="14348" width="20.5703125" style="582" customWidth="1"/>
    <col min="14349" max="14349" width="9.140625" style="582"/>
    <col min="14350" max="14350" width="11.85546875" style="582" bestFit="1" customWidth="1"/>
    <col min="14351" max="14588" width="9.140625" style="582"/>
    <col min="14589" max="14589" width="4.7109375" style="582" customWidth="1"/>
    <col min="14590" max="14590" width="0" style="582" hidden="1" customWidth="1"/>
    <col min="14591" max="14591" width="9.7109375" style="582" customWidth="1"/>
    <col min="14592" max="14592" width="59.28515625" style="582" customWidth="1"/>
    <col min="14593" max="14593" width="7.140625" style="582" customWidth="1"/>
    <col min="14594" max="14599" width="0" style="582" hidden="1" customWidth="1"/>
    <col min="14600" max="14600" width="11.85546875" style="582" customWidth="1"/>
    <col min="14601" max="14601" width="10.85546875" style="582" customWidth="1"/>
    <col min="14602" max="14602" width="0" style="582" hidden="1" customWidth="1"/>
    <col min="14603" max="14603" width="15.28515625" style="582" customWidth="1"/>
    <col min="14604" max="14604" width="20.5703125" style="582" customWidth="1"/>
    <col min="14605" max="14605" width="9.140625" style="582"/>
    <col min="14606" max="14606" width="11.85546875" style="582" bestFit="1" customWidth="1"/>
    <col min="14607" max="14844" width="9.140625" style="582"/>
    <col min="14845" max="14845" width="4.7109375" style="582" customWidth="1"/>
    <col min="14846" max="14846" width="0" style="582" hidden="1" customWidth="1"/>
    <col min="14847" max="14847" width="9.7109375" style="582" customWidth="1"/>
    <col min="14848" max="14848" width="59.28515625" style="582" customWidth="1"/>
    <col min="14849" max="14849" width="7.140625" style="582" customWidth="1"/>
    <col min="14850" max="14855" width="0" style="582" hidden="1" customWidth="1"/>
    <col min="14856" max="14856" width="11.85546875" style="582" customWidth="1"/>
    <col min="14857" max="14857" width="10.85546875" style="582" customWidth="1"/>
    <col min="14858" max="14858" width="0" style="582" hidden="1" customWidth="1"/>
    <col min="14859" max="14859" width="15.28515625" style="582" customWidth="1"/>
    <col min="14860" max="14860" width="20.5703125" style="582" customWidth="1"/>
    <col min="14861" max="14861" width="9.140625" style="582"/>
    <col min="14862" max="14862" width="11.85546875" style="582" bestFit="1" customWidth="1"/>
    <col min="14863" max="15100" width="9.140625" style="582"/>
    <col min="15101" max="15101" width="4.7109375" style="582" customWidth="1"/>
    <col min="15102" max="15102" width="0" style="582" hidden="1" customWidth="1"/>
    <col min="15103" max="15103" width="9.7109375" style="582" customWidth="1"/>
    <col min="15104" max="15104" width="59.28515625" style="582" customWidth="1"/>
    <col min="15105" max="15105" width="7.140625" style="582" customWidth="1"/>
    <col min="15106" max="15111" width="0" style="582" hidden="1" customWidth="1"/>
    <col min="15112" max="15112" width="11.85546875" style="582" customWidth="1"/>
    <col min="15113" max="15113" width="10.85546875" style="582" customWidth="1"/>
    <col min="15114" max="15114" width="0" style="582" hidden="1" customWidth="1"/>
    <col min="15115" max="15115" width="15.28515625" style="582" customWidth="1"/>
    <col min="15116" max="15116" width="20.5703125" style="582" customWidth="1"/>
    <col min="15117" max="15117" width="9.140625" style="582"/>
    <col min="15118" max="15118" width="11.85546875" style="582" bestFit="1" customWidth="1"/>
    <col min="15119" max="15356" width="9.140625" style="582"/>
    <col min="15357" max="15357" width="4.7109375" style="582" customWidth="1"/>
    <col min="15358" max="15358" width="0" style="582" hidden="1" customWidth="1"/>
    <col min="15359" max="15359" width="9.7109375" style="582" customWidth="1"/>
    <col min="15360" max="15360" width="59.28515625" style="582" customWidth="1"/>
    <col min="15361" max="15361" width="7.140625" style="582" customWidth="1"/>
    <col min="15362" max="15367" width="0" style="582" hidden="1" customWidth="1"/>
    <col min="15368" max="15368" width="11.85546875" style="582" customWidth="1"/>
    <col min="15369" max="15369" width="10.85546875" style="582" customWidth="1"/>
    <col min="15370" max="15370" width="0" style="582" hidden="1" customWidth="1"/>
    <col min="15371" max="15371" width="15.28515625" style="582" customWidth="1"/>
    <col min="15372" max="15372" width="20.5703125" style="582" customWidth="1"/>
    <col min="15373" max="15373" width="9.140625" style="582"/>
    <col min="15374" max="15374" width="11.85546875" style="582" bestFit="1" customWidth="1"/>
    <col min="15375" max="15612" width="9.140625" style="582"/>
    <col min="15613" max="15613" width="4.7109375" style="582" customWidth="1"/>
    <col min="15614" max="15614" width="0" style="582" hidden="1" customWidth="1"/>
    <col min="15615" max="15615" width="9.7109375" style="582" customWidth="1"/>
    <col min="15616" max="15616" width="59.28515625" style="582" customWidth="1"/>
    <col min="15617" max="15617" width="7.140625" style="582" customWidth="1"/>
    <col min="15618" max="15623" width="0" style="582" hidden="1" customWidth="1"/>
    <col min="15624" max="15624" width="11.85546875" style="582" customWidth="1"/>
    <col min="15625" max="15625" width="10.85546875" style="582" customWidth="1"/>
    <col min="15626" max="15626" width="0" style="582" hidden="1" customWidth="1"/>
    <col min="15627" max="15627" width="15.28515625" style="582" customWidth="1"/>
    <col min="15628" max="15628" width="20.5703125" style="582" customWidth="1"/>
    <col min="15629" max="15629" width="9.140625" style="582"/>
    <col min="15630" max="15630" width="11.85546875" style="582" bestFit="1" customWidth="1"/>
    <col min="15631" max="15868" width="9.140625" style="582"/>
    <col min="15869" max="15869" width="4.7109375" style="582" customWidth="1"/>
    <col min="15870" max="15870" width="0" style="582" hidden="1" customWidth="1"/>
    <col min="15871" max="15871" width="9.7109375" style="582" customWidth="1"/>
    <col min="15872" max="15872" width="59.28515625" style="582" customWidth="1"/>
    <col min="15873" max="15873" width="7.140625" style="582" customWidth="1"/>
    <col min="15874" max="15879" width="0" style="582" hidden="1" customWidth="1"/>
    <col min="15880" max="15880" width="11.85546875" style="582" customWidth="1"/>
    <col min="15881" max="15881" width="10.85546875" style="582" customWidth="1"/>
    <col min="15882" max="15882" width="0" style="582" hidden="1" customWidth="1"/>
    <col min="15883" max="15883" width="15.28515625" style="582" customWidth="1"/>
    <col min="15884" max="15884" width="20.5703125" style="582" customWidth="1"/>
    <col min="15885" max="15885" width="9.140625" style="582"/>
    <col min="15886" max="15886" width="11.85546875" style="582" bestFit="1" customWidth="1"/>
    <col min="15887" max="16124" width="9.140625" style="582"/>
    <col min="16125" max="16125" width="4.7109375" style="582" customWidth="1"/>
    <col min="16126" max="16126" width="0" style="582" hidden="1" customWidth="1"/>
    <col min="16127" max="16127" width="9.7109375" style="582" customWidth="1"/>
    <col min="16128" max="16128" width="59.28515625" style="582" customWidth="1"/>
    <col min="16129" max="16129" width="7.140625" style="582" customWidth="1"/>
    <col min="16130" max="16135" width="0" style="582" hidden="1" customWidth="1"/>
    <col min="16136" max="16136" width="11.85546875" style="582" customWidth="1"/>
    <col min="16137" max="16137" width="10.85546875" style="582" customWidth="1"/>
    <col min="16138" max="16138" width="0" style="582" hidden="1" customWidth="1"/>
    <col min="16139" max="16139" width="15.28515625" style="582" customWidth="1"/>
    <col min="16140" max="16140" width="20.5703125" style="582" customWidth="1"/>
    <col min="16141" max="16141" width="9.140625" style="582"/>
    <col min="16142" max="16142" width="11.85546875" style="582" bestFit="1" customWidth="1"/>
    <col min="16143" max="16384" width="9.140625" style="582"/>
  </cols>
  <sheetData>
    <row r="1" spans="1:14">
      <c r="L1" s="586"/>
    </row>
    <row r="2" spans="1:14" ht="21.6" customHeight="1">
      <c r="A2" s="792" t="s">
        <v>122</v>
      </c>
      <c r="B2" s="792"/>
      <c r="C2" s="792"/>
      <c r="D2" s="792"/>
      <c r="E2" s="792"/>
      <c r="F2" s="792"/>
      <c r="G2" s="792"/>
      <c r="H2" s="792"/>
      <c r="I2" s="792"/>
      <c r="J2" s="792"/>
      <c r="K2" s="792"/>
      <c r="L2" s="792"/>
    </row>
    <row r="3" spans="1:14" ht="38.450000000000003" customHeight="1">
      <c r="A3" s="793" t="s">
        <v>733</v>
      </c>
      <c r="B3" s="793"/>
      <c r="C3" s="793"/>
      <c r="D3" s="793"/>
      <c r="E3" s="793"/>
      <c r="F3" s="793"/>
      <c r="G3" s="793"/>
      <c r="H3" s="793"/>
      <c r="I3" s="793"/>
      <c r="J3" s="793"/>
      <c r="K3" s="793"/>
      <c r="L3" s="793"/>
    </row>
    <row r="4" spans="1:14" s="593" customFormat="1" ht="30.75" customHeight="1">
      <c r="A4" s="587" t="s">
        <v>14</v>
      </c>
      <c r="B4" s="588" t="s">
        <v>57</v>
      </c>
      <c r="C4" s="588" t="s">
        <v>58</v>
      </c>
      <c r="D4" s="589" t="s">
        <v>599</v>
      </c>
      <c r="E4" s="589"/>
      <c r="F4" s="590" t="s">
        <v>600</v>
      </c>
      <c r="G4" s="590"/>
      <c r="H4" s="591" t="s">
        <v>59</v>
      </c>
      <c r="I4" s="589" t="s">
        <v>60</v>
      </c>
      <c r="J4" s="592" t="s">
        <v>607</v>
      </c>
      <c r="K4" s="589" t="s">
        <v>61</v>
      </c>
      <c r="L4" s="589" t="s">
        <v>62</v>
      </c>
    </row>
    <row r="5" spans="1:14" s="599" customFormat="1">
      <c r="A5" s="588" t="s">
        <v>67</v>
      </c>
      <c r="B5" s="594" t="s">
        <v>65</v>
      </c>
      <c r="C5" s="588"/>
      <c r="D5" s="595"/>
      <c r="E5" s="595"/>
      <c r="F5" s="594"/>
      <c r="G5" s="594"/>
      <c r="H5" s="596"/>
      <c r="I5" s="595"/>
      <c r="J5" s="597"/>
      <c r="K5" s="595">
        <f>SUM(K6:K12)</f>
        <v>62881092802.880005</v>
      </c>
      <c r="L5" s="598"/>
    </row>
    <row r="6" spans="1:14" s="599" customFormat="1">
      <c r="A6" s="588"/>
      <c r="B6" s="594" t="s">
        <v>602</v>
      </c>
      <c r="C6" s="588"/>
      <c r="D6" s="595"/>
      <c r="E6" s="595"/>
      <c r="F6" s="594"/>
      <c r="G6" s="594"/>
      <c r="H6" s="596"/>
      <c r="I6" s="595"/>
      <c r="J6" s="597"/>
      <c r="K6" s="595"/>
      <c r="L6" s="598"/>
    </row>
    <row r="7" spans="1:14" s="599" customFormat="1" ht="25.5">
      <c r="A7" s="600">
        <v>1</v>
      </c>
      <c r="B7" s="672" t="s">
        <v>648</v>
      </c>
      <c r="C7" s="600" t="s">
        <v>64</v>
      </c>
      <c r="D7" s="605"/>
      <c r="E7" s="605"/>
      <c r="F7" s="608"/>
      <c r="G7" s="608">
        <f>33600.2-7891</f>
        <v>25709.199999999997</v>
      </c>
      <c r="H7" s="608">
        <f>580*4*2</f>
        <v>4640</v>
      </c>
      <c r="I7" s="605">
        <v>1064000</v>
      </c>
      <c r="J7" s="609">
        <v>1</v>
      </c>
      <c r="K7" s="605">
        <f t="shared" ref="K7:K12" si="0">+J7*I7*H7</f>
        <v>4936960000</v>
      </c>
      <c r="L7" s="606" t="s">
        <v>650</v>
      </c>
      <c r="M7" s="612">
        <f>120000^0.5</f>
        <v>346.41016151377545</v>
      </c>
      <c r="N7" s="599">
        <f>580*580</f>
        <v>336400</v>
      </c>
    </row>
    <row r="8" spans="1:14" s="599" customFormat="1">
      <c r="A8" s="600">
        <v>2</v>
      </c>
      <c r="B8" s="672" t="s">
        <v>729</v>
      </c>
      <c r="C8" s="600" t="s">
        <v>457</v>
      </c>
      <c r="D8" s="605"/>
      <c r="E8" s="605"/>
      <c r="F8" s="608"/>
      <c r="G8" s="608"/>
      <c r="H8" s="608">
        <f>+H9*0.5</f>
        <v>12880</v>
      </c>
      <c r="I8" s="602">
        <v>582771</v>
      </c>
      <c r="J8" s="604">
        <v>1</v>
      </c>
      <c r="K8" s="605">
        <f t="shared" si="0"/>
        <v>7506090480</v>
      </c>
      <c r="L8" s="611" t="s">
        <v>608</v>
      </c>
      <c r="M8" s="612"/>
    </row>
    <row r="9" spans="1:14" s="599" customFormat="1" ht="25.5">
      <c r="A9" s="600">
        <v>3</v>
      </c>
      <c r="B9" s="672" t="s">
        <v>726</v>
      </c>
      <c r="C9" s="600" t="s">
        <v>64</v>
      </c>
      <c r="D9" s="605"/>
      <c r="E9" s="605"/>
      <c r="F9" s="608"/>
      <c r="G9" s="608"/>
      <c r="H9" s="608">
        <f>(572+358*2)*20</f>
        <v>25760</v>
      </c>
      <c r="I9" s="613">
        <v>1462043</v>
      </c>
      <c r="J9" s="614">
        <v>1.016</v>
      </c>
      <c r="K9" s="605">
        <f t="shared" si="0"/>
        <v>38264823322.880005</v>
      </c>
      <c r="L9" s="606" t="s">
        <v>377</v>
      </c>
      <c r="M9" s="612"/>
    </row>
    <row r="10" spans="1:14" s="599" customFormat="1">
      <c r="A10" s="600">
        <v>4</v>
      </c>
      <c r="B10" s="672" t="s">
        <v>730</v>
      </c>
      <c r="C10" s="600" t="s">
        <v>64</v>
      </c>
      <c r="D10" s="605"/>
      <c r="E10" s="605"/>
      <c r="F10" s="608"/>
      <c r="G10" s="608"/>
      <c r="H10" s="608">
        <v>11900</v>
      </c>
      <c r="I10" s="613">
        <v>500000</v>
      </c>
      <c r="J10" s="614">
        <v>1</v>
      </c>
      <c r="K10" s="605">
        <f t="shared" si="0"/>
        <v>5950000000</v>
      </c>
      <c r="L10" s="606" t="s">
        <v>339</v>
      </c>
      <c r="M10" s="612"/>
    </row>
    <row r="11" spans="1:14" s="599" customFormat="1" ht="25.5">
      <c r="A11" s="600">
        <v>5</v>
      </c>
      <c r="B11" s="672" t="s">
        <v>727</v>
      </c>
      <c r="C11" s="600" t="s">
        <v>606</v>
      </c>
      <c r="D11" s="605"/>
      <c r="E11" s="605"/>
      <c r="F11" s="608"/>
      <c r="G11" s="608"/>
      <c r="H11" s="608">
        <v>1</v>
      </c>
      <c r="I11" s="613">
        <f>+(580*4+572+358*2)/20*11000000*1.5</f>
        <v>2976600000</v>
      </c>
      <c r="J11" s="614">
        <v>1</v>
      </c>
      <c r="K11" s="605">
        <f t="shared" si="0"/>
        <v>2976600000</v>
      </c>
      <c r="L11" s="606" t="s">
        <v>377</v>
      </c>
      <c r="M11" s="612">
        <f>+I11/1.5</f>
        <v>1984400000</v>
      </c>
    </row>
    <row r="12" spans="1:14" s="599" customFormat="1" ht="51">
      <c r="A12" s="600">
        <v>6</v>
      </c>
      <c r="B12" s="607" t="s">
        <v>728</v>
      </c>
      <c r="C12" s="600" t="s">
        <v>455</v>
      </c>
      <c r="D12" s="605"/>
      <c r="E12" s="605"/>
      <c r="F12" s="608"/>
      <c r="G12" s="608"/>
      <c r="H12" s="608">
        <v>1000</v>
      </c>
      <c r="I12" s="613">
        <v>3149000</v>
      </c>
      <c r="J12" s="614">
        <v>1.0309999999999999</v>
      </c>
      <c r="K12" s="605">
        <f t="shared" si="0"/>
        <v>3246618999.9999995</v>
      </c>
      <c r="L12" s="611" t="s">
        <v>646</v>
      </c>
      <c r="M12" s="612"/>
    </row>
    <row r="13" spans="1:14" s="620" customFormat="1" ht="28.5">
      <c r="A13" s="615" t="s">
        <v>68</v>
      </c>
      <c r="B13" s="616" t="s">
        <v>553</v>
      </c>
      <c r="C13" s="615"/>
      <c r="D13" s="617"/>
      <c r="E13" s="617"/>
      <c r="F13" s="616"/>
      <c r="G13" s="616"/>
      <c r="H13" s="618"/>
      <c r="I13" s="617"/>
      <c r="J13" s="614"/>
      <c r="K13" s="617">
        <f>+(K5)*0.15</f>
        <v>9432163920.4320011</v>
      </c>
      <c r="L13" s="619"/>
    </row>
    <row r="14" spans="1:14" s="620" customFormat="1">
      <c r="A14" s="615" t="s">
        <v>92</v>
      </c>
      <c r="B14" s="616" t="s">
        <v>554</v>
      </c>
      <c r="C14" s="615"/>
      <c r="D14" s="617"/>
      <c r="E14" s="617"/>
      <c r="F14" s="616"/>
      <c r="G14" s="616"/>
      <c r="H14" s="618"/>
      <c r="I14" s="617"/>
      <c r="J14" s="614"/>
      <c r="K14" s="617">
        <f>+K15+K16</f>
        <v>14462651344.662403</v>
      </c>
      <c r="L14" s="619"/>
    </row>
    <row r="15" spans="1:14" s="620" customFormat="1">
      <c r="A15" s="621">
        <v>1</v>
      </c>
      <c r="B15" s="622" t="s">
        <v>555</v>
      </c>
      <c r="C15" s="621"/>
      <c r="D15" s="623"/>
      <c r="E15" s="623"/>
      <c r="F15" s="622"/>
      <c r="G15" s="622"/>
      <c r="H15" s="624"/>
      <c r="I15" s="623"/>
      <c r="J15" s="614"/>
      <c r="K15" s="623">
        <f>+($K$13+$K$5)*0.1</f>
        <v>7231325672.3312016</v>
      </c>
      <c r="L15" s="619"/>
    </row>
    <row r="16" spans="1:14" s="620" customFormat="1">
      <c r="A16" s="621">
        <v>2</v>
      </c>
      <c r="B16" s="622" t="s">
        <v>556</v>
      </c>
      <c r="C16" s="621"/>
      <c r="D16" s="623"/>
      <c r="E16" s="623"/>
      <c r="F16" s="622"/>
      <c r="G16" s="622"/>
      <c r="H16" s="624"/>
      <c r="I16" s="623"/>
      <c r="J16" s="614"/>
      <c r="K16" s="623">
        <f>+($K$13+$K$5)*0.1</f>
        <v>7231325672.3312016</v>
      </c>
      <c r="L16" s="619"/>
    </row>
    <row r="17" spans="1:12" s="620" customFormat="1">
      <c r="A17" s="615"/>
      <c r="B17" s="616" t="s">
        <v>445</v>
      </c>
      <c r="C17" s="615"/>
      <c r="D17" s="617"/>
      <c r="E17" s="617"/>
      <c r="F17" s="616"/>
      <c r="G17" s="616"/>
      <c r="H17" s="618"/>
      <c r="I17" s="617"/>
      <c r="J17" s="614"/>
      <c r="K17" s="617">
        <f>+K14+K13+K5</f>
        <v>86775908067.974411</v>
      </c>
      <c r="L17" s="619"/>
    </row>
    <row r="18" spans="1:12" s="620" customFormat="1">
      <c r="A18" s="615"/>
      <c r="B18" s="616" t="s">
        <v>411</v>
      </c>
      <c r="C18" s="615"/>
      <c r="D18" s="617"/>
      <c r="E18" s="617"/>
      <c r="F18" s="616"/>
      <c r="G18" s="616"/>
      <c r="H18" s="618"/>
      <c r="I18" s="617"/>
      <c r="J18" s="614"/>
      <c r="K18" s="617">
        <f>+ROUND(K17,-6)</f>
        <v>86776000000</v>
      </c>
      <c r="L18" s="619"/>
    </row>
    <row r="20" spans="1:12">
      <c r="K20" s="583"/>
    </row>
  </sheetData>
  <mergeCells count="2">
    <mergeCell ref="A2:L2"/>
    <mergeCell ref="A3:L3"/>
  </mergeCells>
  <printOptions horizontalCentered="1"/>
  <pageMargins left="0.74803149606299213" right="0.51181102362204722" top="0.51181102362204722" bottom="0.59055118110236227" header="0.31496062992125984" footer="0.31496062992125984"/>
  <pageSetup paperSize="9" scale="87" fitToHeight="0" orientation="landscape" blackAndWhite="1" cellComments="atEnd" r:id="rId1"/>
  <headerFooter alignWithMargins="0">
    <oddFooter>&amp;C&amp;P/&amp;N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5"/>
  <sheetViews>
    <sheetView topLeftCell="D36" zoomScale="115" zoomScaleNormal="115" workbookViewId="0">
      <selection activeCell="K13" sqref="K13"/>
    </sheetView>
  </sheetViews>
  <sheetFormatPr defaultRowHeight="12.75"/>
  <cols>
    <col min="1" max="1" width="6.5703125" style="673" customWidth="1"/>
    <col min="2" max="2" width="31.28515625" style="673" customWidth="1"/>
    <col min="3" max="3" width="14.7109375" style="673" customWidth="1"/>
    <col min="4" max="4" width="14.5703125" style="673" customWidth="1"/>
    <col min="5" max="5" width="18.5703125" style="673" customWidth="1"/>
    <col min="6" max="6" width="9.140625" style="673"/>
    <col min="7" max="7" width="34" style="673" customWidth="1"/>
    <col min="8" max="8" width="62" style="673" customWidth="1"/>
    <col min="9" max="9" width="17" style="673" customWidth="1"/>
    <col min="10" max="10" width="21.85546875" style="673" customWidth="1"/>
    <col min="11" max="11" width="63.7109375" style="673" customWidth="1"/>
    <col min="12" max="16384" width="9.140625" style="673"/>
  </cols>
  <sheetData>
    <row r="1" spans="1:14" ht="28.5" customHeight="1">
      <c r="A1" s="830" t="s">
        <v>651</v>
      </c>
      <c r="B1" s="831"/>
      <c r="C1" s="831"/>
      <c r="D1" s="831"/>
      <c r="E1" s="831"/>
    </row>
    <row r="2" spans="1:14" ht="18" customHeight="1">
      <c r="A2" s="674" t="s">
        <v>14</v>
      </c>
      <c r="B2" s="675" t="s">
        <v>611</v>
      </c>
      <c r="C2" s="674" t="s">
        <v>622</v>
      </c>
      <c r="D2" s="674" t="s">
        <v>623</v>
      </c>
      <c r="E2" s="674" t="s">
        <v>624</v>
      </c>
    </row>
    <row r="3" spans="1:14" ht="18" customHeight="1">
      <c r="A3" s="832" t="s">
        <v>652</v>
      </c>
      <c r="B3" s="832"/>
      <c r="C3" s="676">
        <v>338838</v>
      </c>
      <c r="D3" s="677">
        <v>1</v>
      </c>
      <c r="E3" s="678"/>
    </row>
    <row r="4" spans="1:14" ht="41.25" customHeight="1">
      <c r="A4" s="679">
        <v>1</v>
      </c>
      <c r="B4" s="680" t="s">
        <v>653</v>
      </c>
      <c r="C4" s="681"/>
      <c r="D4" s="682"/>
      <c r="E4" s="679"/>
    </row>
    <row r="5" spans="1:14" ht="15.75" customHeight="1">
      <c r="A5" s="683"/>
      <c r="B5" s="684" t="s">
        <v>654</v>
      </c>
      <c r="C5" s="685"/>
      <c r="D5" s="683"/>
      <c r="E5" s="683"/>
    </row>
    <row r="6" spans="1:14" ht="15.75" customHeight="1">
      <c r="A6" s="683"/>
      <c r="B6" s="684" t="s">
        <v>655</v>
      </c>
      <c r="C6" s="686"/>
      <c r="D6" s="683"/>
      <c r="E6" s="683"/>
    </row>
    <row r="7" spans="1:14" ht="22.5" customHeight="1">
      <c r="A7" s="679">
        <v>2</v>
      </c>
      <c r="B7" s="680" t="s">
        <v>656</v>
      </c>
      <c r="C7" s="681"/>
      <c r="D7" s="682"/>
      <c r="E7" s="687"/>
    </row>
    <row r="8" spans="1:14" ht="30" customHeight="1">
      <c r="A8" s="679">
        <v>3</v>
      </c>
      <c r="B8" s="680" t="s">
        <v>657</v>
      </c>
      <c r="C8" s="681"/>
      <c r="D8" s="682"/>
      <c r="E8" s="679"/>
      <c r="K8" s="688"/>
      <c r="N8" s="688"/>
    </row>
    <row r="9" spans="1:14" ht="15.75" customHeight="1">
      <c r="A9" s="683"/>
      <c r="B9" s="684" t="s">
        <v>597</v>
      </c>
      <c r="C9" s="686"/>
      <c r="D9" s="683"/>
      <c r="E9" s="683"/>
    </row>
    <row r="10" spans="1:14" ht="15.75" customHeight="1">
      <c r="A10" s="683"/>
      <c r="B10" s="684" t="s">
        <v>658</v>
      </c>
      <c r="C10" s="686"/>
      <c r="D10" s="683"/>
      <c r="E10" s="683"/>
    </row>
    <row r="11" spans="1:14" ht="15.75" customHeight="1">
      <c r="A11" s="683"/>
      <c r="B11" s="684" t="s">
        <v>659</v>
      </c>
      <c r="C11" s="686"/>
      <c r="D11" s="683"/>
      <c r="E11" s="683"/>
    </row>
    <row r="12" spans="1:14" ht="22.5" customHeight="1">
      <c r="A12" s="679">
        <v>4</v>
      </c>
      <c r="B12" s="680" t="s">
        <v>660</v>
      </c>
      <c r="C12" s="681"/>
      <c r="D12" s="682"/>
      <c r="E12" s="687"/>
      <c r="G12" s="833" t="s">
        <v>661</v>
      </c>
      <c r="H12" s="833"/>
      <c r="I12" s="674">
        <v>4000</v>
      </c>
    </row>
    <row r="13" spans="1:14" ht="15.75" customHeight="1">
      <c r="A13" s="689"/>
      <c r="B13" s="690"/>
      <c r="C13" s="691"/>
      <c r="D13" s="689"/>
      <c r="E13" s="689"/>
      <c r="G13" s="833" t="s">
        <v>662</v>
      </c>
      <c r="H13" s="833"/>
      <c r="I13" s="674">
        <v>100</v>
      </c>
      <c r="J13" s="674" t="s">
        <v>663</v>
      </c>
    </row>
    <row r="14" spans="1:14" ht="15.75" customHeight="1">
      <c r="A14" s="689"/>
      <c r="B14" s="690"/>
      <c r="C14" s="691"/>
      <c r="D14" s="689"/>
      <c r="E14" s="689"/>
    </row>
    <row r="15" spans="1:14" ht="15.75" customHeight="1">
      <c r="A15" s="689"/>
      <c r="B15" s="690"/>
      <c r="C15" s="691"/>
      <c r="D15" s="689"/>
      <c r="E15" s="689"/>
      <c r="G15" s="834" t="s">
        <v>611</v>
      </c>
      <c r="H15" s="834"/>
      <c r="I15" s="674" t="s">
        <v>622</v>
      </c>
      <c r="J15" s="674" t="s">
        <v>624</v>
      </c>
      <c r="K15" s="674" t="s">
        <v>133</v>
      </c>
    </row>
    <row r="16" spans="1:14" ht="15.75" customHeight="1">
      <c r="A16" s="689"/>
      <c r="B16" s="690"/>
      <c r="C16" s="691"/>
      <c r="D16" s="689"/>
      <c r="E16" s="689"/>
      <c r="G16" s="835" t="s">
        <v>664</v>
      </c>
      <c r="H16" s="835"/>
      <c r="I16" s="674">
        <v>120000</v>
      </c>
      <c r="J16" s="674" t="s">
        <v>665</v>
      </c>
      <c r="K16" s="674"/>
    </row>
    <row r="17" spans="1:11" ht="14.25">
      <c r="G17" s="832" t="s">
        <v>666</v>
      </c>
      <c r="H17" s="832"/>
      <c r="I17" s="674">
        <v>40000</v>
      </c>
      <c r="J17" s="692">
        <v>0.4</v>
      </c>
      <c r="K17" s="692">
        <f>I17/I16</f>
        <v>0.33333333333333331</v>
      </c>
    </row>
    <row r="18" spans="1:11" ht="14.25">
      <c r="G18" s="836" t="s">
        <v>667</v>
      </c>
      <c r="H18" s="836"/>
      <c r="I18" s="674">
        <v>30000</v>
      </c>
      <c r="J18" s="692">
        <v>0.3</v>
      </c>
      <c r="K18" s="692">
        <f>I18/I16</f>
        <v>0.25</v>
      </c>
    </row>
    <row r="19" spans="1:11" ht="14.25">
      <c r="G19" s="837" t="s">
        <v>668</v>
      </c>
      <c r="H19" s="837"/>
      <c r="I19" s="674">
        <v>50000</v>
      </c>
      <c r="J19" s="692">
        <v>0.3</v>
      </c>
      <c r="K19" s="692">
        <f>I19/I16</f>
        <v>0.41666666666666669</v>
      </c>
    </row>
    <row r="20" spans="1:11" ht="15">
      <c r="A20" s="693"/>
      <c r="B20" s="694"/>
      <c r="C20" s="695"/>
      <c r="G20" s="838" t="s">
        <v>669</v>
      </c>
      <c r="H20" s="838"/>
      <c r="I20" s="674">
        <f>I31+I35+I42+I49+I50+I53</f>
        <v>59950</v>
      </c>
      <c r="J20" s="692"/>
      <c r="K20" s="674"/>
    </row>
    <row r="21" spans="1:11" ht="15">
      <c r="A21" s="693"/>
      <c r="B21" s="694"/>
      <c r="C21" s="695"/>
      <c r="G21" s="838" t="s">
        <v>617</v>
      </c>
      <c r="H21" s="838"/>
      <c r="I21" s="674">
        <v>0.5</v>
      </c>
      <c r="J21" s="692"/>
      <c r="K21" s="674"/>
    </row>
    <row r="22" spans="1:11" ht="15">
      <c r="A22" s="693"/>
      <c r="B22" s="694"/>
      <c r="C22" s="695"/>
    </row>
    <row r="23" spans="1:11" ht="28.5" customHeight="1">
      <c r="A23" s="695"/>
      <c r="B23" s="694"/>
      <c r="C23" s="694"/>
      <c r="G23" s="829" t="s">
        <v>670</v>
      </c>
      <c r="H23" s="829"/>
      <c r="I23" s="696" t="s">
        <v>622</v>
      </c>
      <c r="J23" s="696" t="s">
        <v>624</v>
      </c>
      <c r="K23" s="696" t="s">
        <v>133</v>
      </c>
    </row>
    <row r="24" spans="1:11" ht="15">
      <c r="A24" s="695"/>
      <c r="B24" s="694"/>
      <c r="C24" s="694"/>
      <c r="D24" s="694"/>
      <c r="G24" s="697" t="s">
        <v>636</v>
      </c>
      <c r="H24" s="698" t="s">
        <v>671</v>
      </c>
      <c r="I24" s="674">
        <f>2.8*I12</f>
        <v>11200</v>
      </c>
      <c r="J24" s="692" t="s">
        <v>672</v>
      </c>
      <c r="K24" s="674" t="s">
        <v>673</v>
      </c>
    </row>
    <row r="25" spans="1:11" ht="15">
      <c r="A25" s="695"/>
      <c r="B25" s="694"/>
      <c r="C25" s="694"/>
      <c r="G25" s="699"/>
      <c r="H25" s="698" t="s">
        <v>674</v>
      </c>
      <c r="I25" s="674">
        <f>4*I12</f>
        <v>16000</v>
      </c>
      <c r="J25" s="692" t="s">
        <v>675</v>
      </c>
      <c r="K25" s="674" t="s">
        <v>676</v>
      </c>
    </row>
    <row r="26" spans="1:11" ht="15">
      <c r="A26" s="695"/>
      <c r="B26" s="694"/>
      <c r="C26" s="695"/>
      <c r="G26" s="699"/>
      <c r="H26" s="698" t="s">
        <v>677</v>
      </c>
      <c r="I26" s="674"/>
      <c r="J26" s="692" t="s">
        <v>678</v>
      </c>
      <c r="K26" s="674" t="s">
        <v>679</v>
      </c>
    </row>
    <row r="27" spans="1:11" ht="15">
      <c r="A27" s="695"/>
      <c r="B27" s="694"/>
      <c r="C27" s="695"/>
      <c r="G27" s="699"/>
      <c r="H27" s="698" t="s">
        <v>680</v>
      </c>
      <c r="I27" s="674">
        <f>1.5*100</f>
        <v>150</v>
      </c>
      <c r="J27" s="692" t="s">
        <v>681</v>
      </c>
      <c r="K27" s="674" t="s">
        <v>682</v>
      </c>
    </row>
    <row r="28" spans="1:11" ht="15">
      <c r="A28" s="695"/>
      <c r="B28" s="694"/>
      <c r="C28" s="695"/>
      <c r="G28" s="699"/>
      <c r="H28" s="698" t="s">
        <v>683</v>
      </c>
      <c r="I28" s="674">
        <f>3*100</f>
        <v>300</v>
      </c>
      <c r="J28" s="692" t="s">
        <v>684</v>
      </c>
      <c r="K28" s="674" t="s">
        <v>685</v>
      </c>
    </row>
    <row r="29" spans="1:11" ht="15">
      <c r="A29" s="695"/>
      <c r="B29" s="694"/>
      <c r="C29" s="695"/>
      <c r="G29" s="699"/>
      <c r="H29" s="698" t="s">
        <v>686</v>
      </c>
      <c r="I29" s="674">
        <v>2000</v>
      </c>
      <c r="J29" s="692" t="s">
        <v>687</v>
      </c>
      <c r="K29" s="674" t="s">
        <v>688</v>
      </c>
    </row>
    <row r="30" spans="1:11" ht="15">
      <c r="A30" s="695"/>
      <c r="B30" s="694"/>
      <c r="C30" s="695"/>
      <c r="G30" s="699"/>
      <c r="H30" s="698" t="s">
        <v>689</v>
      </c>
      <c r="I30" s="674">
        <f>1.3*I12</f>
        <v>5200</v>
      </c>
      <c r="J30" s="692" t="s">
        <v>687</v>
      </c>
      <c r="K30" s="674" t="s">
        <v>688</v>
      </c>
    </row>
    <row r="31" spans="1:11" ht="15">
      <c r="A31" s="695"/>
      <c r="B31" s="694"/>
      <c r="C31" s="695"/>
      <c r="G31" s="839" t="s">
        <v>445</v>
      </c>
      <c r="H31" s="839"/>
      <c r="I31" s="700">
        <f>I24+I25+I26+I27+I28+I29+I30</f>
        <v>34850</v>
      </c>
      <c r="J31" s="692"/>
      <c r="K31" s="674"/>
    </row>
    <row r="32" spans="1:11" ht="15">
      <c r="A32" s="695"/>
      <c r="B32" s="694"/>
      <c r="C32" s="694"/>
      <c r="D32" s="694"/>
      <c r="G32" s="701" t="s">
        <v>638</v>
      </c>
      <c r="H32" s="702" t="s">
        <v>690</v>
      </c>
      <c r="I32" s="674">
        <f>1.3*2000</f>
        <v>2600</v>
      </c>
      <c r="J32" s="692"/>
      <c r="K32" s="674" t="s">
        <v>691</v>
      </c>
    </row>
    <row r="33" spans="7:11" ht="14.25">
      <c r="G33" s="703"/>
      <c r="H33" s="702" t="s">
        <v>692</v>
      </c>
      <c r="I33" s="674">
        <f>2*2000</f>
        <v>4000</v>
      </c>
      <c r="J33" s="692"/>
      <c r="K33" s="674" t="s">
        <v>691</v>
      </c>
    </row>
    <row r="34" spans="7:11" ht="14.25" customHeight="1">
      <c r="G34" s="704"/>
      <c r="H34" s="702" t="s">
        <v>693</v>
      </c>
      <c r="I34" s="674"/>
      <c r="J34" s="692"/>
      <c r="K34" s="674" t="s">
        <v>694</v>
      </c>
    </row>
    <row r="35" spans="7:11" ht="14.25" customHeight="1">
      <c r="G35" s="840" t="s">
        <v>445</v>
      </c>
      <c r="H35" s="840"/>
      <c r="I35" s="700">
        <f>I32+I33+I34</f>
        <v>6600</v>
      </c>
      <c r="J35" s="692"/>
      <c r="K35" s="674"/>
    </row>
    <row r="36" spans="7:11" ht="14.25" customHeight="1">
      <c r="G36" s="705" t="s">
        <v>639</v>
      </c>
      <c r="H36" s="706" t="s">
        <v>695</v>
      </c>
      <c r="I36" s="674">
        <v>25</v>
      </c>
      <c r="J36" s="692" t="s">
        <v>696</v>
      </c>
      <c r="K36" s="674" t="s">
        <v>697</v>
      </c>
    </row>
    <row r="37" spans="7:11" ht="14.25">
      <c r="G37" s="707"/>
      <c r="H37" s="706" t="s">
        <v>698</v>
      </c>
      <c r="I37" s="674">
        <v>45</v>
      </c>
      <c r="J37" s="692" t="s">
        <v>699</v>
      </c>
      <c r="K37" s="674" t="s">
        <v>700</v>
      </c>
    </row>
    <row r="38" spans="7:11" ht="14.25">
      <c r="G38" s="707"/>
      <c r="H38" s="706" t="s">
        <v>701</v>
      </c>
      <c r="I38" s="674">
        <v>70</v>
      </c>
      <c r="J38" s="692" t="s">
        <v>702</v>
      </c>
      <c r="K38" s="674"/>
    </row>
    <row r="39" spans="7:11" ht="14.25">
      <c r="G39" s="707"/>
      <c r="H39" s="706" t="s">
        <v>703</v>
      </c>
      <c r="I39" s="674">
        <v>120</v>
      </c>
      <c r="J39" s="692" t="s">
        <v>704</v>
      </c>
      <c r="K39" s="674"/>
    </row>
    <row r="40" spans="7:11" ht="14.25">
      <c r="G40" s="707"/>
      <c r="H40" s="706" t="s">
        <v>705</v>
      </c>
      <c r="I40" s="674">
        <v>120</v>
      </c>
      <c r="J40" s="692" t="s">
        <v>706</v>
      </c>
      <c r="K40" s="674"/>
    </row>
    <row r="41" spans="7:11" ht="14.25">
      <c r="G41" s="707"/>
      <c r="H41" s="706" t="s">
        <v>707</v>
      </c>
      <c r="I41" s="674">
        <v>120</v>
      </c>
      <c r="J41" s="692" t="s">
        <v>708</v>
      </c>
      <c r="K41" s="674"/>
    </row>
    <row r="42" spans="7:11" ht="14.25">
      <c r="G42" s="841" t="s">
        <v>445</v>
      </c>
      <c r="H42" s="841"/>
      <c r="I42" s="700">
        <f>I36+I37+I38+I39+I40+I41</f>
        <v>500</v>
      </c>
      <c r="J42" s="692"/>
      <c r="K42" s="674"/>
    </row>
    <row r="43" spans="7:11" ht="14.25">
      <c r="G43" s="708" t="s">
        <v>640</v>
      </c>
      <c r="H43" s="709" t="s">
        <v>709</v>
      </c>
      <c r="I43" s="674">
        <v>15</v>
      </c>
      <c r="J43" s="692" t="s">
        <v>710</v>
      </c>
      <c r="K43" s="674"/>
    </row>
    <row r="44" spans="7:11" ht="14.25">
      <c r="G44" s="710"/>
      <c r="H44" s="709" t="s">
        <v>711</v>
      </c>
      <c r="I44" s="674">
        <v>35</v>
      </c>
      <c r="J44" s="692" t="s">
        <v>712</v>
      </c>
      <c r="K44" s="674" t="s">
        <v>713</v>
      </c>
    </row>
    <row r="45" spans="7:11" ht="14.25">
      <c r="G45" s="710"/>
      <c r="H45" s="709" t="s">
        <v>714</v>
      </c>
      <c r="I45" s="692"/>
      <c r="J45" s="692"/>
      <c r="K45" s="674"/>
    </row>
    <row r="46" spans="7:11" ht="14.25">
      <c r="G46" s="710"/>
      <c r="H46" s="709" t="s">
        <v>304</v>
      </c>
      <c r="I46" s="692"/>
      <c r="J46" s="692"/>
      <c r="K46" s="674"/>
    </row>
    <row r="47" spans="7:11" ht="14.25">
      <c r="G47" s="710"/>
      <c r="H47" s="709" t="s">
        <v>715</v>
      </c>
      <c r="I47" s="692"/>
      <c r="J47" s="692"/>
      <c r="K47" s="674" t="s">
        <v>716</v>
      </c>
    </row>
    <row r="48" spans="7:11" ht="14.25">
      <c r="G48" s="711"/>
      <c r="H48" s="709" t="s">
        <v>717</v>
      </c>
      <c r="I48" s="674">
        <f>0.2*4000</f>
        <v>800</v>
      </c>
      <c r="J48" s="692" t="s">
        <v>718</v>
      </c>
      <c r="K48" s="674" t="s">
        <v>719</v>
      </c>
    </row>
    <row r="49" spans="7:11" ht="14.25">
      <c r="G49" s="842" t="s">
        <v>445</v>
      </c>
      <c r="H49" s="842"/>
      <c r="I49" s="700">
        <v>1000</v>
      </c>
      <c r="J49" s="692"/>
      <c r="K49" s="674"/>
    </row>
    <row r="50" spans="7:11" ht="14.25">
      <c r="G50" s="712" t="s">
        <v>641</v>
      </c>
      <c r="H50" s="713" t="s">
        <v>720</v>
      </c>
      <c r="I50" s="700">
        <v>8000</v>
      </c>
      <c r="J50" s="692" t="s">
        <v>721</v>
      </c>
      <c r="K50" s="674"/>
    </row>
    <row r="51" spans="7:11" ht="14.25">
      <c r="G51" s="714" t="s">
        <v>643</v>
      </c>
      <c r="H51" s="715" t="s">
        <v>722</v>
      </c>
      <c r="I51" s="674">
        <f>4*2000</f>
        <v>8000</v>
      </c>
      <c r="J51" s="692" t="s">
        <v>723</v>
      </c>
      <c r="K51" s="674" t="s">
        <v>724</v>
      </c>
    </row>
    <row r="52" spans="7:11" ht="12.75" customHeight="1">
      <c r="G52" s="716"/>
      <c r="H52" s="715" t="s">
        <v>725</v>
      </c>
      <c r="I52" s="674">
        <v>1000</v>
      </c>
      <c r="J52" s="692"/>
      <c r="K52" s="674"/>
    </row>
    <row r="53" spans="7:11" ht="12.75" customHeight="1">
      <c r="G53" s="843" t="s">
        <v>445</v>
      </c>
      <c r="H53" s="843"/>
      <c r="I53" s="700">
        <v>9000</v>
      </c>
      <c r="J53" s="692"/>
      <c r="K53" s="674"/>
    </row>
    <row r="54" spans="7:11" ht="12.75" customHeight="1">
      <c r="G54" s="717"/>
    </row>
    <row r="55" spans="7:11" ht="12.75" customHeight="1">
      <c r="G55" s="717"/>
    </row>
    <row r="56" spans="7:11" ht="12.75" customHeight="1">
      <c r="G56" s="717"/>
    </row>
    <row r="57" spans="7:11">
      <c r="G57" s="717"/>
    </row>
    <row r="75" spans="7:18">
      <c r="G75" s="717"/>
    </row>
    <row r="76" spans="7:18">
      <c r="N76" s="717"/>
    </row>
    <row r="78" spans="7:18">
      <c r="P78" s="717"/>
    </row>
    <row r="79" spans="7:18">
      <c r="I79" s="717"/>
    </row>
    <row r="80" spans="7:18">
      <c r="R80" s="717"/>
    </row>
    <row r="81" spans="7:14">
      <c r="K81" s="717"/>
    </row>
    <row r="84" spans="7:14">
      <c r="N84" s="717"/>
    </row>
    <row r="85" spans="7:14">
      <c r="G85" s="717"/>
    </row>
  </sheetData>
  <mergeCells count="17">
    <mergeCell ref="G31:H31"/>
    <mergeCell ref="G35:H35"/>
    <mergeCell ref="G42:H42"/>
    <mergeCell ref="G49:H49"/>
    <mergeCell ref="G53:H53"/>
    <mergeCell ref="G23:H23"/>
    <mergeCell ref="A1:E1"/>
    <mergeCell ref="A3:B3"/>
    <mergeCell ref="G12:H12"/>
    <mergeCell ref="G13:H13"/>
    <mergeCell ref="G15:H15"/>
    <mergeCell ref="G16:H16"/>
    <mergeCell ref="G17:H17"/>
    <mergeCell ref="G18:H18"/>
    <mergeCell ref="G19:H19"/>
    <mergeCell ref="G20:H20"/>
    <mergeCell ref="G21:H21"/>
  </mergeCells>
  <printOptions horizontalCentered="1" verticalCentered="1"/>
  <pageMargins left="0.1" right="0.1" top="0.1" bottom="0.1" header="0.1" footer="0.1"/>
  <pageSetup paperSize="9" scale="16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8" sqref="F8"/>
    </sheetView>
  </sheetViews>
  <sheetFormatPr defaultRowHeight="15"/>
  <cols>
    <col min="1" max="1" width="6.42578125" style="643" customWidth="1"/>
    <col min="2" max="2" width="37.140625" style="643" customWidth="1"/>
    <col min="3" max="4" width="18.140625" style="643" customWidth="1"/>
    <col min="5" max="5" width="15" style="643" customWidth="1"/>
    <col min="6" max="16384" width="9.140625" style="643"/>
  </cols>
  <sheetData>
    <row r="1" spans="1:7" ht="54.75" customHeight="1" thickBot="1">
      <c r="A1" s="844" t="str">
        <f>[35]CTTK!A2</f>
        <v>XÂY DỰNG TRƯỜNG TIỂU HỌC TẠI Ô PHỐ 6 - ĐỒ ÁN KHU 100HA PHƯỜNG THẠNH XUÂN</v>
      </c>
      <c r="B1" s="844"/>
      <c r="C1" s="844"/>
      <c r="D1" s="844"/>
      <c r="E1" s="844"/>
    </row>
    <row r="2" spans="1:7" ht="20.25">
      <c r="A2" s="845" t="s">
        <v>610</v>
      </c>
      <c r="B2" s="846"/>
      <c r="C2" s="846"/>
      <c r="D2" s="847"/>
      <c r="E2" s="848"/>
    </row>
    <row r="3" spans="1:7" ht="18.75" customHeight="1">
      <c r="A3" s="644" t="s">
        <v>14</v>
      </c>
      <c r="B3" s="645" t="s">
        <v>611</v>
      </c>
      <c r="C3" s="646" t="s">
        <v>270</v>
      </c>
      <c r="D3" s="664"/>
      <c r="E3" s="647" t="s">
        <v>273</v>
      </c>
    </row>
    <row r="4" spans="1:7" ht="27" customHeight="1">
      <c r="A4" s="648">
        <v>1</v>
      </c>
      <c r="B4" s="649" t="s">
        <v>631</v>
      </c>
      <c r="C4" s="650">
        <f>+Sheet2!D4</f>
        <v>338838</v>
      </c>
      <c r="D4" s="665"/>
      <c r="E4" s="651" t="s">
        <v>613</v>
      </c>
      <c r="G4" s="643">
        <f>+C5*0.3</f>
        <v>101058.9</v>
      </c>
    </row>
    <row r="5" spans="1:7" ht="27" customHeight="1">
      <c r="A5" s="648">
        <v>1</v>
      </c>
      <c r="B5" s="649" t="s">
        <v>612</v>
      </c>
      <c r="C5" s="650">
        <f>+Sheet2!D5</f>
        <v>336863</v>
      </c>
      <c r="D5" s="665"/>
      <c r="E5" s="651" t="s">
        <v>613</v>
      </c>
    </row>
    <row r="6" spans="1:7" ht="36.75" customHeight="1">
      <c r="A6" s="648">
        <v>2</v>
      </c>
      <c r="B6" s="649" t="s">
        <v>614</v>
      </c>
      <c r="C6" s="650">
        <f>+'Diện tích'!E47</f>
        <v>50261</v>
      </c>
      <c r="D6" s="665"/>
      <c r="E6" s="651" t="s">
        <v>613</v>
      </c>
    </row>
    <row r="7" spans="1:7" ht="28.5">
      <c r="A7" s="648">
        <v>3</v>
      </c>
      <c r="B7" s="649" t="s">
        <v>615</v>
      </c>
      <c r="C7" s="650">
        <f>+'Diện tích'!G47</f>
        <v>163656</v>
      </c>
      <c r="D7" s="665"/>
      <c r="E7" s="651" t="s">
        <v>613</v>
      </c>
    </row>
    <row r="8" spans="1:7" ht="27" customHeight="1">
      <c r="A8" s="648">
        <v>4</v>
      </c>
      <c r="B8" s="649" t="s">
        <v>616</v>
      </c>
      <c r="C8" s="652">
        <f>+C6/C5</f>
        <v>0.14920308849591674</v>
      </c>
      <c r="D8" s="666"/>
      <c r="E8" s="651" t="s">
        <v>217</v>
      </c>
    </row>
    <row r="9" spans="1:7" ht="27" customHeight="1">
      <c r="A9" s="648">
        <v>5</v>
      </c>
      <c r="B9" s="649" t="s">
        <v>617</v>
      </c>
      <c r="C9" s="653">
        <f>+C7/C5</f>
        <v>0.48582361375395933</v>
      </c>
      <c r="D9" s="667"/>
      <c r="E9" s="651" t="s">
        <v>618</v>
      </c>
    </row>
    <row r="10" spans="1:7" ht="27" customHeight="1" thickBot="1">
      <c r="A10" s="648">
        <v>6</v>
      </c>
      <c r="B10" s="654" t="s">
        <v>619</v>
      </c>
      <c r="C10" s="655">
        <v>3</v>
      </c>
      <c r="D10" s="668"/>
      <c r="E10" s="656" t="s">
        <v>620</v>
      </c>
    </row>
    <row r="13" spans="1:7">
      <c r="C13" s="657"/>
      <c r="D13" s="657"/>
    </row>
    <row r="14" spans="1:7">
      <c r="C14" s="657"/>
      <c r="D14" s="657"/>
    </row>
  </sheetData>
  <mergeCells count="2">
    <mergeCell ref="A1:E1"/>
    <mergeCell ref="A2:E2"/>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workbookViewId="0">
      <selection activeCell="A2" sqref="A2:E2"/>
    </sheetView>
  </sheetViews>
  <sheetFormatPr defaultRowHeight="15"/>
  <cols>
    <col min="1" max="1" width="6.28515625" style="643" customWidth="1"/>
    <col min="2" max="2" width="37.42578125" style="643" bestFit="1" customWidth="1"/>
    <col min="3" max="3" width="20.7109375" style="643" customWidth="1"/>
    <col min="4" max="4" width="9.140625" style="643"/>
    <col min="5" max="6" width="10.85546875" style="643" customWidth="1"/>
    <col min="7" max="16384" width="9.140625" style="643"/>
  </cols>
  <sheetData>
    <row r="1" spans="1:5" ht="50.25" customHeight="1">
      <c r="A1" s="849" t="str">
        <f>+'1.Bia'!C13</f>
        <v>CÔNG TRÌNH : XÂY DỰNG TRƯỜNG ĐẠI HỌC LÝ TỰ TRỌNG THÀNH PHỐ HỒ CHÍ MINH CƠ SỞ 2, HUYỆN CỦ CHI</v>
      </c>
      <c r="B1" s="849"/>
      <c r="C1" s="849"/>
      <c r="D1" s="849"/>
      <c r="E1" s="849"/>
    </row>
    <row r="2" spans="1:5" ht="20.25">
      <c r="A2" s="850" t="s">
        <v>621</v>
      </c>
      <c r="B2" s="850"/>
      <c r="C2" s="850"/>
      <c r="D2" s="850"/>
      <c r="E2" s="850"/>
    </row>
    <row r="3" spans="1:5" ht="42.75">
      <c r="A3" s="646" t="s">
        <v>14</v>
      </c>
      <c r="B3" s="645" t="s">
        <v>611</v>
      </c>
      <c r="C3" s="646" t="s">
        <v>622</v>
      </c>
      <c r="D3" s="646" t="s">
        <v>623</v>
      </c>
      <c r="E3" s="658" t="s">
        <v>624</v>
      </c>
    </row>
    <row r="4" spans="1:5" ht="27" customHeight="1">
      <c r="A4" s="659">
        <v>1</v>
      </c>
      <c r="B4" s="649" t="s">
        <v>625</v>
      </c>
      <c r="C4" s="650">
        <f>$C$7*D4</f>
        <v>134745.20000000001</v>
      </c>
      <c r="D4" s="660">
        <v>0.4</v>
      </c>
      <c r="E4" s="659" t="s">
        <v>626</v>
      </c>
    </row>
    <row r="5" spans="1:5" ht="27" customHeight="1">
      <c r="A5" s="659">
        <v>2</v>
      </c>
      <c r="B5" s="649" t="s">
        <v>627</v>
      </c>
      <c r="C5" s="650">
        <f>C7-C4-C6</f>
        <v>117902.04999999999</v>
      </c>
      <c r="D5" s="661">
        <f>C5/C7</f>
        <v>0.35</v>
      </c>
      <c r="E5" s="659" t="s">
        <v>628</v>
      </c>
    </row>
    <row r="6" spans="1:5" ht="27" customHeight="1">
      <c r="A6" s="659">
        <v>3</v>
      </c>
      <c r="B6" s="649" t="s">
        <v>629</v>
      </c>
      <c r="C6" s="650">
        <f>$C$7*D6</f>
        <v>84215.75</v>
      </c>
      <c r="D6" s="660">
        <v>0.25</v>
      </c>
      <c r="E6" s="659" t="s">
        <v>630</v>
      </c>
    </row>
    <row r="7" spans="1:5" ht="27" customHeight="1">
      <c r="A7" s="851" t="s">
        <v>445</v>
      </c>
      <c r="B7" s="851"/>
      <c r="C7" s="662">
        <f>CTQH!C5</f>
        <v>336863</v>
      </c>
      <c r="D7" s="663">
        <v>1</v>
      </c>
      <c r="E7" s="659"/>
    </row>
  </sheetData>
  <mergeCells count="3">
    <mergeCell ref="A1:E1"/>
    <mergeCell ref="A2:E2"/>
    <mergeCell ref="A7:B7"/>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54"/>
  <sheetViews>
    <sheetView showZeros="0" view="pageBreakPreview" topLeftCell="A31" zoomScale="115" zoomScaleNormal="100" zoomScaleSheetLayoutView="115" workbookViewId="0">
      <selection activeCell="H48" sqref="H48"/>
    </sheetView>
  </sheetViews>
  <sheetFormatPr defaultColWidth="9.140625" defaultRowHeight="15"/>
  <cols>
    <col min="1" max="1" width="4.7109375" style="626" customWidth="1"/>
    <col min="2" max="2" width="59.28515625" style="626" customWidth="1"/>
    <col min="3" max="3" width="11.28515625" style="626" customWidth="1"/>
    <col min="4" max="4" width="9.28515625" style="627" hidden="1" customWidth="1"/>
    <col min="5" max="5" width="10.140625" style="627" customWidth="1"/>
    <col min="6" max="7" width="11.85546875" style="626" customWidth="1"/>
    <col min="8" max="8" width="19" style="626" customWidth="1"/>
    <col min="9" max="9" width="17.42578125" style="626" customWidth="1"/>
    <col min="10" max="247" width="9.140625" style="626"/>
    <col min="248" max="248" width="4.7109375" style="626" customWidth="1"/>
    <col min="249" max="249" width="0" style="626" hidden="1" customWidth="1"/>
    <col min="250" max="250" width="9.7109375" style="626" customWidth="1"/>
    <col min="251" max="251" width="59.28515625" style="626" customWidth="1"/>
    <col min="252" max="252" width="7.140625" style="626" customWidth="1"/>
    <col min="253" max="258" width="0" style="626" hidden="1" customWidth="1"/>
    <col min="259" max="259" width="11.85546875" style="626" customWidth="1"/>
    <col min="260" max="260" width="10.85546875" style="626" customWidth="1"/>
    <col min="261" max="261" width="0" style="626" hidden="1" customWidth="1"/>
    <col min="262" max="262" width="15.28515625" style="626" customWidth="1"/>
    <col min="263" max="263" width="20.5703125" style="626" customWidth="1"/>
    <col min="264" max="264" width="9.140625" style="626"/>
    <col min="265" max="265" width="11.85546875" style="626" bestFit="1" customWidth="1"/>
    <col min="266" max="503" width="9.140625" style="626"/>
    <col min="504" max="504" width="4.7109375" style="626" customWidth="1"/>
    <col min="505" max="505" width="0" style="626" hidden="1" customWidth="1"/>
    <col min="506" max="506" width="9.7109375" style="626" customWidth="1"/>
    <col min="507" max="507" width="59.28515625" style="626" customWidth="1"/>
    <col min="508" max="508" width="7.140625" style="626" customWidth="1"/>
    <col min="509" max="514" width="0" style="626" hidden="1" customWidth="1"/>
    <col min="515" max="515" width="11.85546875" style="626" customWidth="1"/>
    <col min="516" max="516" width="10.85546875" style="626" customWidth="1"/>
    <col min="517" max="517" width="0" style="626" hidden="1" customWidth="1"/>
    <col min="518" max="518" width="15.28515625" style="626" customWidth="1"/>
    <col min="519" max="519" width="20.5703125" style="626" customWidth="1"/>
    <col min="520" max="520" width="9.140625" style="626"/>
    <col min="521" max="521" width="11.85546875" style="626" bestFit="1" customWidth="1"/>
    <col min="522" max="759" width="9.140625" style="626"/>
    <col min="760" max="760" width="4.7109375" style="626" customWidth="1"/>
    <col min="761" max="761" width="0" style="626" hidden="1" customWidth="1"/>
    <col min="762" max="762" width="9.7109375" style="626" customWidth="1"/>
    <col min="763" max="763" width="59.28515625" style="626" customWidth="1"/>
    <col min="764" max="764" width="7.140625" style="626" customWidth="1"/>
    <col min="765" max="770" width="0" style="626" hidden="1" customWidth="1"/>
    <col min="771" max="771" width="11.85546875" style="626" customWidth="1"/>
    <col min="772" max="772" width="10.85546875" style="626" customWidth="1"/>
    <col min="773" max="773" width="0" style="626" hidden="1" customWidth="1"/>
    <col min="774" max="774" width="15.28515625" style="626" customWidth="1"/>
    <col min="775" max="775" width="20.5703125" style="626" customWidth="1"/>
    <col min="776" max="776" width="9.140625" style="626"/>
    <col min="777" max="777" width="11.85546875" style="626" bestFit="1" customWidth="1"/>
    <col min="778" max="1015" width="9.140625" style="626"/>
    <col min="1016" max="1016" width="4.7109375" style="626" customWidth="1"/>
    <col min="1017" max="1017" width="0" style="626" hidden="1" customWidth="1"/>
    <col min="1018" max="1018" width="9.7109375" style="626" customWidth="1"/>
    <col min="1019" max="1019" width="59.28515625" style="626" customWidth="1"/>
    <col min="1020" max="1020" width="7.140625" style="626" customWidth="1"/>
    <col min="1021" max="1026" width="0" style="626" hidden="1" customWidth="1"/>
    <col min="1027" max="1027" width="11.85546875" style="626" customWidth="1"/>
    <col min="1028" max="1028" width="10.85546875" style="626" customWidth="1"/>
    <col min="1029" max="1029" width="0" style="626" hidden="1" customWidth="1"/>
    <col min="1030" max="1030" width="15.28515625" style="626" customWidth="1"/>
    <col min="1031" max="1031" width="20.5703125" style="626" customWidth="1"/>
    <col min="1032" max="1032" width="9.140625" style="626"/>
    <col min="1033" max="1033" width="11.85546875" style="626" bestFit="1" customWidth="1"/>
    <col min="1034" max="1271" width="9.140625" style="626"/>
    <col min="1272" max="1272" width="4.7109375" style="626" customWidth="1"/>
    <col min="1273" max="1273" width="0" style="626" hidden="1" customWidth="1"/>
    <col min="1274" max="1274" width="9.7109375" style="626" customWidth="1"/>
    <col min="1275" max="1275" width="59.28515625" style="626" customWidth="1"/>
    <col min="1276" max="1276" width="7.140625" style="626" customWidth="1"/>
    <col min="1277" max="1282" width="0" style="626" hidden="1" customWidth="1"/>
    <col min="1283" max="1283" width="11.85546875" style="626" customWidth="1"/>
    <col min="1284" max="1284" width="10.85546875" style="626" customWidth="1"/>
    <col min="1285" max="1285" width="0" style="626" hidden="1" customWidth="1"/>
    <col min="1286" max="1286" width="15.28515625" style="626" customWidth="1"/>
    <col min="1287" max="1287" width="20.5703125" style="626" customWidth="1"/>
    <col min="1288" max="1288" width="9.140625" style="626"/>
    <col min="1289" max="1289" width="11.85546875" style="626" bestFit="1" customWidth="1"/>
    <col min="1290" max="1527" width="9.140625" style="626"/>
    <col min="1528" max="1528" width="4.7109375" style="626" customWidth="1"/>
    <col min="1529" max="1529" width="0" style="626" hidden="1" customWidth="1"/>
    <col min="1530" max="1530" width="9.7109375" style="626" customWidth="1"/>
    <col min="1531" max="1531" width="59.28515625" style="626" customWidth="1"/>
    <col min="1532" max="1532" width="7.140625" style="626" customWidth="1"/>
    <col min="1533" max="1538" width="0" style="626" hidden="1" customWidth="1"/>
    <col min="1539" max="1539" width="11.85546875" style="626" customWidth="1"/>
    <col min="1540" max="1540" width="10.85546875" style="626" customWidth="1"/>
    <col min="1541" max="1541" width="0" style="626" hidden="1" customWidth="1"/>
    <col min="1542" max="1542" width="15.28515625" style="626" customWidth="1"/>
    <col min="1543" max="1543" width="20.5703125" style="626" customWidth="1"/>
    <col min="1544" max="1544" width="9.140625" style="626"/>
    <col min="1545" max="1545" width="11.85546875" style="626" bestFit="1" customWidth="1"/>
    <col min="1546" max="1783" width="9.140625" style="626"/>
    <col min="1784" max="1784" width="4.7109375" style="626" customWidth="1"/>
    <col min="1785" max="1785" width="0" style="626" hidden="1" customWidth="1"/>
    <col min="1786" max="1786" width="9.7109375" style="626" customWidth="1"/>
    <col min="1787" max="1787" width="59.28515625" style="626" customWidth="1"/>
    <col min="1788" max="1788" width="7.140625" style="626" customWidth="1"/>
    <col min="1789" max="1794" width="0" style="626" hidden="1" customWidth="1"/>
    <col min="1795" max="1795" width="11.85546875" style="626" customWidth="1"/>
    <col min="1796" max="1796" width="10.85546875" style="626" customWidth="1"/>
    <col min="1797" max="1797" width="0" style="626" hidden="1" customWidth="1"/>
    <col min="1798" max="1798" width="15.28515625" style="626" customWidth="1"/>
    <col min="1799" max="1799" width="20.5703125" style="626" customWidth="1"/>
    <col min="1800" max="1800" width="9.140625" style="626"/>
    <col min="1801" max="1801" width="11.85546875" style="626" bestFit="1" customWidth="1"/>
    <col min="1802" max="2039" width="9.140625" style="626"/>
    <col min="2040" max="2040" width="4.7109375" style="626" customWidth="1"/>
    <col min="2041" max="2041" width="0" style="626" hidden="1" customWidth="1"/>
    <col min="2042" max="2042" width="9.7109375" style="626" customWidth="1"/>
    <col min="2043" max="2043" width="59.28515625" style="626" customWidth="1"/>
    <col min="2044" max="2044" width="7.140625" style="626" customWidth="1"/>
    <col min="2045" max="2050" width="0" style="626" hidden="1" customWidth="1"/>
    <col min="2051" max="2051" width="11.85546875" style="626" customWidth="1"/>
    <col min="2052" max="2052" width="10.85546875" style="626" customWidth="1"/>
    <col min="2053" max="2053" width="0" style="626" hidden="1" customWidth="1"/>
    <col min="2054" max="2054" width="15.28515625" style="626" customWidth="1"/>
    <col min="2055" max="2055" width="20.5703125" style="626" customWidth="1"/>
    <col min="2056" max="2056" width="9.140625" style="626"/>
    <col min="2057" max="2057" width="11.85546875" style="626" bestFit="1" customWidth="1"/>
    <col min="2058" max="2295" width="9.140625" style="626"/>
    <col min="2296" max="2296" width="4.7109375" style="626" customWidth="1"/>
    <col min="2297" max="2297" width="0" style="626" hidden="1" customWidth="1"/>
    <col min="2298" max="2298" width="9.7109375" style="626" customWidth="1"/>
    <col min="2299" max="2299" width="59.28515625" style="626" customWidth="1"/>
    <col min="2300" max="2300" width="7.140625" style="626" customWidth="1"/>
    <col min="2301" max="2306" width="0" style="626" hidden="1" customWidth="1"/>
    <col min="2307" max="2307" width="11.85546875" style="626" customWidth="1"/>
    <col min="2308" max="2308" width="10.85546875" style="626" customWidth="1"/>
    <col min="2309" max="2309" width="0" style="626" hidden="1" customWidth="1"/>
    <col min="2310" max="2310" width="15.28515625" style="626" customWidth="1"/>
    <col min="2311" max="2311" width="20.5703125" style="626" customWidth="1"/>
    <col min="2312" max="2312" width="9.140625" style="626"/>
    <col min="2313" max="2313" width="11.85546875" style="626" bestFit="1" customWidth="1"/>
    <col min="2314" max="2551" width="9.140625" style="626"/>
    <col min="2552" max="2552" width="4.7109375" style="626" customWidth="1"/>
    <col min="2553" max="2553" width="0" style="626" hidden="1" customWidth="1"/>
    <col min="2554" max="2554" width="9.7109375" style="626" customWidth="1"/>
    <col min="2555" max="2555" width="59.28515625" style="626" customWidth="1"/>
    <col min="2556" max="2556" width="7.140625" style="626" customWidth="1"/>
    <col min="2557" max="2562" width="0" style="626" hidden="1" customWidth="1"/>
    <col min="2563" max="2563" width="11.85546875" style="626" customWidth="1"/>
    <col min="2564" max="2564" width="10.85546875" style="626" customWidth="1"/>
    <col min="2565" max="2565" width="0" style="626" hidden="1" customWidth="1"/>
    <col min="2566" max="2566" width="15.28515625" style="626" customWidth="1"/>
    <col min="2567" max="2567" width="20.5703125" style="626" customWidth="1"/>
    <col min="2568" max="2568" width="9.140625" style="626"/>
    <col min="2569" max="2569" width="11.85546875" style="626" bestFit="1" customWidth="1"/>
    <col min="2570" max="2807" width="9.140625" style="626"/>
    <col min="2808" max="2808" width="4.7109375" style="626" customWidth="1"/>
    <col min="2809" max="2809" width="0" style="626" hidden="1" customWidth="1"/>
    <col min="2810" max="2810" width="9.7109375" style="626" customWidth="1"/>
    <col min="2811" max="2811" width="59.28515625" style="626" customWidth="1"/>
    <col min="2812" max="2812" width="7.140625" style="626" customWidth="1"/>
    <col min="2813" max="2818" width="0" style="626" hidden="1" customWidth="1"/>
    <col min="2819" max="2819" width="11.85546875" style="626" customWidth="1"/>
    <col min="2820" max="2820" width="10.85546875" style="626" customWidth="1"/>
    <col min="2821" max="2821" width="0" style="626" hidden="1" customWidth="1"/>
    <col min="2822" max="2822" width="15.28515625" style="626" customWidth="1"/>
    <col min="2823" max="2823" width="20.5703125" style="626" customWidth="1"/>
    <col min="2824" max="2824" width="9.140625" style="626"/>
    <col min="2825" max="2825" width="11.85546875" style="626" bestFit="1" customWidth="1"/>
    <col min="2826" max="3063" width="9.140625" style="626"/>
    <col min="3064" max="3064" width="4.7109375" style="626" customWidth="1"/>
    <col min="3065" max="3065" width="0" style="626" hidden="1" customWidth="1"/>
    <col min="3066" max="3066" width="9.7109375" style="626" customWidth="1"/>
    <col min="3067" max="3067" width="59.28515625" style="626" customWidth="1"/>
    <col min="3068" max="3068" width="7.140625" style="626" customWidth="1"/>
    <col min="3069" max="3074" width="0" style="626" hidden="1" customWidth="1"/>
    <col min="3075" max="3075" width="11.85546875" style="626" customWidth="1"/>
    <col min="3076" max="3076" width="10.85546875" style="626" customWidth="1"/>
    <col min="3077" max="3077" width="0" style="626" hidden="1" customWidth="1"/>
    <col min="3078" max="3078" width="15.28515625" style="626" customWidth="1"/>
    <col min="3079" max="3079" width="20.5703125" style="626" customWidth="1"/>
    <col min="3080" max="3080" width="9.140625" style="626"/>
    <col min="3081" max="3081" width="11.85546875" style="626" bestFit="1" customWidth="1"/>
    <col min="3082" max="3319" width="9.140625" style="626"/>
    <col min="3320" max="3320" width="4.7109375" style="626" customWidth="1"/>
    <col min="3321" max="3321" width="0" style="626" hidden="1" customWidth="1"/>
    <col min="3322" max="3322" width="9.7109375" style="626" customWidth="1"/>
    <col min="3323" max="3323" width="59.28515625" style="626" customWidth="1"/>
    <col min="3324" max="3324" width="7.140625" style="626" customWidth="1"/>
    <col min="3325" max="3330" width="0" style="626" hidden="1" customWidth="1"/>
    <col min="3331" max="3331" width="11.85546875" style="626" customWidth="1"/>
    <col min="3332" max="3332" width="10.85546875" style="626" customWidth="1"/>
    <col min="3333" max="3333" width="0" style="626" hidden="1" customWidth="1"/>
    <col min="3334" max="3334" width="15.28515625" style="626" customWidth="1"/>
    <col min="3335" max="3335" width="20.5703125" style="626" customWidth="1"/>
    <col min="3336" max="3336" width="9.140625" style="626"/>
    <col min="3337" max="3337" width="11.85546875" style="626" bestFit="1" customWidth="1"/>
    <col min="3338" max="3575" width="9.140625" style="626"/>
    <col min="3576" max="3576" width="4.7109375" style="626" customWidth="1"/>
    <col min="3577" max="3577" width="0" style="626" hidden="1" customWidth="1"/>
    <col min="3578" max="3578" width="9.7109375" style="626" customWidth="1"/>
    <col min="3579" max="3579" width="59.28515625" style="626" customWidth="1"/>
    <col min="3580" max="3580" width="7.140625" style="626" customWidth="1"/>
    <col min="3581" max="3586" width="0" style="626" hidden="1" customWidth="1"/>
    <col min="3587" max="3587" width="11.85546875" style="626" customWidth="1"/>
    <col min="3588" max="3588" width="10.85546875" style="626" customWidth="1"/>
    <col min="3589" max="3589" width="0" style="626" hidden="1" customWidth="1"/>
    <col min="3590" max="3590" width="15.28515625" style="626" customWidth="1"/>
    <col min="3591" max="3591" width="20.5703125" style="626" customWidth="1"/>
    <col min="3592" max="3592" width="9.140625" style="626"/>
    <col min="3593" max="3593" width="11.85546875" style="626" bestFit="1" customWidth="1"/>
    <col min="3594" max="3831" width="9.140625" style="626"/>
    <col min="3832" max="3832" width="4.7109375" style="626" customWidth="1"/>
    <col min="3833" max="3833" width="0" style="626" hidden="1" customWidth="1"/>
    <col min="3834" max="3834" width="9.7109375" style="626" customWidth="1"/>
    <col min="3835" max="3835" width="59.28515625" style="626" customWidth="1"/>
    <col min="3836" max="3836" width="7.140625" style="626" customWidth="1"/>
    <col min="3837" max="3842" width="0" style="626" hidden="1" customWidth="1"/>
    <col min="3843" max="3843" width="11.85546875" style="626" customWidth="1"/>
    <col min="3844" max="3844" width="10.85546875" style="626" customWidth="1"/>
    <col min="3845" max="3845" width="0" style="626" hidden="1" customWidth="1"/>
    <col min="3846" max="3846" width="15.28515625" style="626" customWidth="1"/>
    <col min="3847" max="3847" width="20.5703125" style="626" customWidth="1"/>
    <col min="3848" max="3848" width="9.140625" style="626"/>
    <col min="3849" max="3849" width="11.85546875" style="626" bestFit="1" customWidth="1"/>
    <col min="3850" max="4087" width="9.140625" style="626"/>
    <col min="4088" max="4088" width="4.7109375" style="626" customWidth="1"/>
    <col min="4089" max="4089" width="0" style="626" hidden="1" customWidth="1"/>
    <col min="4090" max="4090" width="9.7109375" style="626" customWidth="1"/>
    <col min="4091" max="4091" width="59.28515625" style="626" customWidth="1"/>
    <col min="4092" max="4092" width="7.140625" style="626" customWidth="1"/>
    <col min="4093" max="4098" width="0" style="626" hidden="1" customWidth="1"/>
    <col min="4099" max="4099" width="11.85546875" style="626" customWidth="1"/>
    <col min="4100" max="4100" width="10.85546875" style="626" customWidth="1"/>
    <col min="4101" max="4101" width="0" style="626" hidden="1" customWidth="1"/>
    <col min="4102" max="4102" width="15.28515625" style="626" customWidth="1"/>
    <col min="4103" max="4103" width="20.5703125" style="626" customWidth="1"/>
    <col min="4104" max="4104" width="9.140625" style="626"/>
    <col min="4105" max="4105" width="11.85546875" style="626" bestFit="1" customWidth="1"/>
    <col min="4106" max="4343" width="9.140625" style="626"/>
    <col min="4344" max="4344" width="4.7109375" style="626" customWidth="1"/>
    <col min="4345" max="4345" width="0" style="626" hidden="1" customWidth="1"/>
    <col min="4346" max="4346" width="9.7109375" style="626" customWidth="1"/>
    <col min="4347" max="4347" width="59.28515625" style="626" customWidth="1"/>
    <col min="4348" max="4348" width="7.140625" style="626" customWidth="1"/>
    <col min="4349" max="4354" width="0" style="626" hidden="1" customWidth="1"/>
    <col min="4355" max="4355" width="11.85546875" style="626" customWidth="1"/>
    <col min="4356" max="4356" width="10.85546875" style="626" customWidth="1"/>
    <col min="4357" max="4357" width="0" style="626" hidden="1" customWidth="1"/>
    <col min="4358" max="4358" width="15.28515625" style="626" customWidth="1"/>
    <col min="4359" max="4359" width="20.5703125" style="626" customWidth="1"/>
    <col min="4360" max="4360" width="9.140625" style="626"/>
    <col min="4361" max="4361" width="11.85546875" style="626" bestFit="1" customWidth="1"/>
    <col min="4362" max="4599" width="9.140625" style="626"/>
    <col min="4600" max="4600" width="4.7109375" style="626" customWidth="1"/>
    <col min="4601" max="4601" width="0" style="626" hidden="1" customWidth="1"/>
    <col min="4602" max="4602" width="9.7109375" style="626" customWidth="1"/>
    <col min="4603" max="4603" width="59.28515625" style="626" customWidth="1"/>
    <col min="4604" max="4604" width="7.140625" style="626" customWidth="1"/>
    <col min="4605" max="4610" width="0" style="626" hidden="1" customWidth="1"/>
    <col min="4611" max="4611" width="11.85546875" style="626" customWidth="1"/>
    <col min="4612" max="4612" width="10.85546875" style="626" customWidth="1"/>
    <col min="4613" max="4613" width="0" style="626" hidden="1" customWidth="1"/>
    <col min="4614" max="4614" width="15.28515625" style="626" customWidth="1"/>
    <col min="4615" max="4615" width="20.5703125" style="626" customWidth="1"/>
    <col min="4616" max="4616" width="9.140625" style="626"/>
    <col min="4617" max="4617" width="11.85546875" style="626" bestFit="1" customWidth="1"/>
    <col min="4618" max="4855" width="9.140625" style="626"/>
    <col min="4856" max="4856" width="4.7109375" style="626" customWidth="1"/>
    <col min="4857" max="4857" width="0" style="626" hidden="1" customWidth="1"/>
    <col min="4858" max="4858" width="9.7109375" style="626" customWidth="1"/>
    <col min="4859" max="4859" width="59.28515625" style="626" customWidth="1"/>
    <col min="4860" max="4860" width="7.140625" style="626" customWidth="1"/>
    <col min="4861" max="4866" width="0" style="626" hidden="1" customWidth="1"/>
    <col min="4867" max="4867" width="11.85546875" style="626" customWidth="1"/>
    <col min="4868" max="4868" width="10.85546875" style="626" customWidth="1"/>
    <col min="4869" max="4869" width="0" style="626" hidden="1" customWidth="1"/>
    <col min="4870" max="4870" width="15.28515625" style="626" customWidth="1"/>
    <col min="4871" max="4871" width="20.5703125" style="626" customWidth="1"/>
    <col min="4872" max="4872" width="9.140625" style="626"/>
    <col min="4873" max="4873" width="11.85546875" style="626" bestFit="1" customWidth="1"/>
    <col min="4874" max="5111" width="9.140625" style="626"/>
    <col min="5112" max="5112" width="4.7109375" style="626" customWidth="1"/>
    <col min="5113" max="5113" width="0" style="626" hidden="1" customWidth="1"/>
    <col min="5114" max="5114" width="9.7109375" style="626" customWidth="1"/>
    <col min="5115" max="5115" width="59.28515625" style="626" customWidth="1"/>
    <col min="5116" max="5116" width="7.140625" style="626" customWidth="1"/>
    <col min="5117" max="5122" width="0" style="626" hidden="1" customWidth="1"/>
    <col min="5123" max="5123" width="11.85546875" style="626" customWidth="1"/>
    <col min="5124" max="5124" width="10.85546875" style="626" customWidth="1"/>
    <col min="5125" max="5125" width="0" style="626" hidden="1" customWidth="1"/>
    <col min="5126" max="5126" width="15.28515625" style="626" customWidth="1"/>
    <col min="5127" max="5127" width="20.5703125" style="626" customWidth="1"/>
    <col min="5128" max="5128" width="9.140625" style="626"/>
    <col min="5129" max="5129" width="11.85546875" style="626" bestFit="1" customWidth="1"/>
    <col min="5130" max="5367" width="9.140625" style="626"/>
    <col min="5368" max="5368" width="4.7109375" style="626" customWidth="1"/>
    <col min="5369" max="5369" width="0" style="626" hidden="1" customWidth="1"/>
    <col min="5370" max="5370" width="9.7109375" style="626" customWidth="1"/>
    <col min="5371" max="5371" width="59.28515625" style="626" customWidth="1"/>
    <col min="5372" max="5372" width="7.140625" style="626" customWidth="1"/>
    <col min="5373" max="5378" width="0" style="626" hidden="1" customWidth="1"/>
    <col min="5379" max="5379" width="11.85546875" style="626" customWidth="1"/>
    <col min="5380" max="5380" width="10.85546875" style="626" customWidth="1"/>
    <col min="5381" max="5381" width="0" style="626" hidden="1" customWidth="1"/>
    <col min="5382" max="5382" width="15.28515625" style="626" customWidth="1"/>
    <col min="5383" max="5383" width="20.5703125" style="626" customWidth="1"/>
    <col min="5384" max="5384" width="9.140625" style="626"/>
    <col min="5385" max="5385" width="11.85546875" style="626" bestFit="1" customWidth="1"/>
    <col min="5386" max="5623" width="9.140625" style="626"/>
    <col min="5624" max="5624" width="4.7109375" style="626" customWidth="1"/>
    <col min="5625" max="5625" width="0" style="626" hidden="1" customWidth="1"/>
    <col min="5626" max="5626" width="9.7109375" style="626" customWidth="1"/>
    <col min="5627" max="5627" width="59.28515625" style="626" customWidth="1"/>
    <col min="5628" max="5628" width="7.140625" style="626" customWidth="1"/>
    <col min="5629" max="5634" width="0" style="626" hidden="1" customWidth="1"/>
    <col min="5635" max="5635" width="11.85546875" style="626" customWidth="1"/>
    <col min="5636" max="5636" width="10.85546875" style="626" customWidth="1"/>
    <col min="5637" max="5637" width="0" style="626" hidden="1" customWidth="1"/>
    <col min="5638" max="5638" width="15.28515625" style="626" customWidth="1"/>
    <col min="5639" max="5639" width="20.5703125" style="626" customWidth="1"/>
    <col min="5640" max="5640" width="9.140625" style="626"/>
    <col min="5641" max="5641" width="11.85546875" style="626" bestFit="1" customWidth="1"/>
    <col min="5642" max="5879" width="9.140625" style="626"/>
    <col min="5880" max="5880" width="4.7109375" style="626" customWidth="1"/>
    <col min="5881" max="5881" width="0" style="626" hidden="1" customWidth="1"/>
    <col min="5882" max="5882" width="9.7109375" style="626" customWidth="1"/>
    <col min="5883" max="5883" width="59.28515625" style="626" customWidth="1"/>
    <col min="5884" max="5884" width="7.140625" style="626" customWidth="1"/>
    <col min="5885" max="5890" width="0" style="626" hidden="1" customWidth="1"/>
    <col min="5891" max="5891" width="11.85546875" style="626" customWidth="1"/>
    <col min="5892" max="5892" width="10.85546875" style="626" customWidth="1"/>
    <col min="5893" max="5893" width="0" style="626" hidden="1" customWidth="1"/>
    <col min="5894" max="5894" width="15.28515625" style="626" customWidth="1"/>
    <col min="5895" max="5895" width="20.5703125" style="626" customWidth="1"/>
    <col min="5896" max="5896" width="9.140625" style="626"/>
    <col min="5897" max="5897" width="11.85546875" style="626" bestFit="1" customWidth="1"/>
    <col min="5898" max="6135" width="9.140625" style="626"/>
    <col min="6136" max="6136" width="4.7109375" style="626" customWidth="1"/>
    <col min="6137" max="6137" width="0" style="626" hidden="1" customWidth="1"/>
    <col min="6138" max="6138" width="9.7109375" style="626" customWidth="1"/>
    <col min="6139" max="6139" width="59.28515625" style="626" customWidth="1"/>
    <col min="6140" max="6140" width="7.140625" style="626" customWidth="1"/>
    <col min="6141" max="6146" width="0" style="626" hidden="1" customWidth="1"/>
    <col min="6147" max="6147" width="11.85546875" style="626" customWidth="1"/>
    <col min="6148" max="6148" width="10.85546875" style="626" customWidth="1"/>
    <col min="6149" max="6149" width="0" style="626" hidden="1" customWidth="1"/>
    <col min="6150" max="6150" width="15.28515625" style="626" customWidth="1"/>
    <col min="6151" max="6151" width="20.5703125" style="626" customWidth="1"/>
    <col min="6152" max="6152" width="9.140625" style="626"/>
    <col min="6153" max="6153" width="11.85546875" style="626" bestFit="1" customWidth="1"/>
    <col min="6154" max="6391" width="9.140625" style="626"/>
    <col min="6392" max="6392" width="4.7109375" style="626" customWidth="1"/>
    <col min="6393" max="6393" width="0" style="626" hidden="1" customWidth="1"/>
    <col min="6394" max="6394" width="9.7109375" style="626" customWidth="1"/>
    <col min="6395" max="6395" width="59.28515625" style="626" customWidth="1"/>
    <col min="6396" max="6396" width="7.140625" style="626" customWidth="1"/>
    <col min="6397" max="6402" width="0" style="626" hidden="1" customWidth="1"/>
    <col min="6403" max="6403" width="11.85546875" style="626" customWidth="1"/>
    <col min="6404" max="6404" width="10.85546875" style="626" customWidth="1"/>
    <col min="6405" max="6405" width="0" style="626" hidden="1" customWidth="1"/>
    <col min="6406" max="6406" width="15.28515625" style="626" customWidth="1"/>
    <col min="6407" max="6407" width="20.5703125" style="626" customWidth="1"/>
    <col min="6408" max="6408" width="9.140625" style="626"/>
    <col min="6409" max="6409" width="11.85546875" style="626" bestFit="1" customWidth="1"/>
    <col min="6410" max="6647" width="9.140625" style="626"/>
    <col min="6648" max="6648" width="4.7109375" style="626" customWidth="1"/>
    <col min="6649" max="6649" width="0" style="626" hidden="1" customWidth="1"/>
    <col min="6650" max="6650" width="9.7109375" style="626" customWidth="1"/>
    <col min="6651" max="6651" width="59.28515625" style="626" customWidth="1"/>
    <col min="6652" max="6652" width="7.140625" style="626" customWidth="1"/>
    <col min="6653" max="6658" width="0" style="626" hidden="1" customWidth="1"/>
    <col min="6659" max="6659" width="11.85546875" style="626" customWidth="1"/>
    <col min="6660" max="6660" width="10.85546875" style="626" customWidth="1"/>
    <col min="6661" max="6661" width="0" style="626" hidden="1" customWidth="1"/>
    <col min="6662" max="6662" width="15.28515625" style="626" customWidth="1"/>
    <col min="6663" max="6663" width="20.5703125" style="626" customWidth="1"/>
    <col min="6664" max="6664" width="9.140625" style="626"/>
    <col min="6665" max="6665" width="11.85546875" style="626" bestFit="1" customWidth="1"/>
    <col min="6666" max="6903" width="9.140625" style="626"/>
    <col min="6904" max="6904" width="4.7109375" style="626" customWidth="1"/>
    <col min="6905" max="6905" width="0" style="626" hidden="1" customWidth="1"/>
    <col min="6906" max="6906" width="9.7109375" style="626" customWidth="1"/>
    <col min="6907" max="6907" width="59.28515625" style="626" customWidth="1"/>
    <col min="6908" max="6908" width="7.140625" style="626" customWidth="1"/>
    <col min="6909" max="6914" width="0" style="626" hidden="1" customWidth="1"/>
    <col min="6915" max="6915" width="11.85546875" style="626" customWidth="1"/>
    <col min="6916" max="6916" width="10.85546875" style="626" customWidth="1"/>
    <col min="6917" max="6917" width="0" style="626" hidden="1" customWidth="1"/>
    <col min="6918" max="6918" width="15.28515625" style="626" customWidth="1"/>
    <col min="6919" max="6919" width="20.5703125" style="626" customWidth="1"/>
    <col min="6920" max="6920" width="9.140625" style="626"/>
    <col min="6921" max="6921" width="11.85546875" style="626" bestFit="1" customWidth="1"/>
    <col min="6922" max="7159" width="9.140625" style="626"/>
    <col min="7160" max="7160" width="4.7109375" style="626" customWidth="1"/>
    <col min="7161" max="7161" width="0" style="626" hidden="1" customWidth="1"/>
    <col min="7162" max="7162" width="9.7109375" style="626" customWidth="1"/>
    <col min="7163" max="7163" width="59.28515625" style="626" customWidth="1"/>
    <col min="7164" max="7164" width="7.140625" style="626" customWidth="1"/>
    <col min="7165" max="7170" width="0" style="626" hidden="1" customWidth="1"/>
    <col min="7171" max="7171" width="11.85546875" style="626" customWidth="1"/>
    <col min="7172" max="7172" width="10.85546875" style="626" customWidth="1"/>
    <col min="7173" max="7173" width="0" style="626" hidden="1" customWidth="1"/>
    <col min="7174" max="7174" width="15.28515625" style="626" customWidth="1"/>
    <col min="7175" max="7175" width="20.5703125" style="626" customWidth="1"/>
    <col min="7176" max="7176" width="9.140625" style="626"/>
    <col min="7177" max="7177" width="11.85546875" style="626" bestFit="1" customWidth="1"/>
    <col min="7178" max="7415" width="9.140625" style="626"/>
    <col min="7416" max="7416" width="4.7109375" style="626" customWidth="1"/>
    <col min="7417" max="7417" width="0" style="626" hidden="1" customWidth="1"/>
    <col min="7418" max="7418" width="9.7109375" style="626" customWidth="1"/>
    <col min="7419" max="7419" width="59.28515625" style="626" customWidth="1"/>
    <col min="7420" max="7420" width="7.140625" style="626" customWidth="1"/>
    <col min="7421" max="7426" width="0" style="626" hidden="1" customWidth="1"/>
    <col min="7427" max="7427" width="11.85546875" style="626" customWidth="1"/>
    <col min="7428" max="7428" width="10.85546875" style="626" customWidth="1"/>
    <col min="7429" max="7429" width="0" style="626" hidden="1" customWidth="1"/>
    <col min="7430" max="7430" width="15.28515625" style="626" customWidth="1"/>
    <col min="7431" max="7431" width="20.5703125" style="626" customWidth="1"/>
    <col min="7432" max="7432" width="9.140625" style="626"/>
    <col min="7433" max="7433" width="11.85546875" style="626" bestFit="1" customWidth="1"/>
    <col min="7434" max="7671" width="9.140625" style="626"/>
    <col min="7672" max="7672" width="4.7109375" style="626" customWidth="1"/>
    <col min="7673" max="7673" width="0" style="626" hidden="1" customWidth="1"/>
    <col min="7674" max="7674" width="9.7109375" style="626" customWidth="1"/>
    <col min="7675" max="7675" width="59.28515625" style="626" customWidth="1"/>
    <col min="7676" max="7676" width="7.140625" style="626" customWidth="1"/>
    <col min="7677" max="7682" width="0" style="626" hidden="1" customWidth="1"/>
    <col min="7683" max="7683" width="11.85546875" style="626" customWidth="1"/>
    <col min="7684" max="7684" width="10.85546875" style="626" customWidth="1"/>
    <col min="7685" max="7685" width="0" style="626" hidden="1" customWidth="1"/>
    <col min="7686" max="7686" width="15.28515625" style="626" customWidth="1"/>
    <col min="7687" max="7687" width="20.5703125" style="626" customWidth="1"/>
    <col min="7688" max="7688" width="9.140625" style="626"/>
    <col min="7689" max="7689" width="11.85546875" style="626" bestFit="1" customWidth="1"/>
    <col min="7690" max="7927" width="9.140625" style="626"/>
    <col min="7928" max="7928" width="4.7109375" style="626" customWidth="1"/>
    <col min="7929" max="7929" width="0" style="626" hidden="1" customWidth="1"/>
    <col min="7930" max="7930" width="9.7109375" style="626" customWidth="1"/>
    <col min="7931" max="7931" width="59.28515625" style="626" customWidth="1"/>
    <col min="7932" max="7932" width="7.140625" style="626" customWidth="1"/>
    <col min="7933" max="7938" width="0" style="626" hidden="1" customWidth="1"/>
    <col min="7939" max="7939" width="11.85546875" style="626" customWidth="1"/>
    <col min="7940" max="7940" width="10.85546875" style="626" customWidth="1"/>
    <col min="7941" max="7941" width="0" style="626" hidden="1" customWidth="1"/>
    <col min="7942" max="7942" width="15.28515625" style="626" customWidth="1"/>
    <col min="7943" max="7943" width="20.5703125" style="626" customWidth="1"/>
    <col min="7944" max="7944" width="9.140625" style="626"/>
    <col min="7945" max="7945" width="11.85546875" style="626" bestFit="1" customWidth="1"/>
    <col min="7946" max="8183" width="9.140625" style="626"/>
    <col min="8184" max="8184" width="4.7109375" style="626" customWidth="1"/>
    <col min="8185" max="8185" width="0" style="626" hidden="1" customWidth="1"/>
    <col min="8186" max="8186" width="9.7109375" style="626" customWidth="1"/>
    <col min="8187" max="8187" width="59.28515625" style="626" customWidth="1"/>
    <col min="8188" max="8188" width="7.140625" style="626" customWidth="1"/>
    <col min="8189" max="8194" width="0" style="626" hidden="1" customWidth="1"/>
    <col min="8195" max="8195" width="11.85546875" style="626" customWidth="1"/>
    <col min="8196" max="8196" width="10.85546875" style="626" customWidth="1"/>
    <col min="8197" max="8197" width="0" style="626" hidden="1" customWidth="1"/>
    <col min="8198" max="8198" width="15.28515625" style="626" customWidth="1"/>
    <col min="8199" max="8199" width="20.5703125" style="626" customWidth="1"/>
    <col min="8200" max="8200" width="9.140625" style="626"/>
    <col min="8201" max="8201" width="11.85546875" style="626" bestFit="1" customWidth="1"/>
    <col min="8202" max="8439" width="9.140625" style="626"/>
    <col min="8440" max="8440" width="4.7109375" style="626" customWidth="1"/>
    <col min="8441" max="8441" width="0" style="626" hidden="1" customWidth="1"/>
    <col min="8442" max="8442" width="9.7109375" style="626" customWidth="1"/>
    <col min="8443" max="8443" width="59.28515625" style="626" customWidth="1"/>
    <col min="8444" max="8444" width="7.140625" style="626" customWidth="1"/>
    <col min="8445" max="8450" width="0" style="626" hidden="1" customWidth="1"/>
    <col min="8451" max="8451" width="11.85546875" style="626" customWidth="1"/>
    <col min="8452" max="8452" width="10.85546875" style="626" customWidth="1"/>
    <col min="8453" max="8453" width="0" style="626" hidden="1" customWidth="1"/>
    <col min="8454" max="8454" width="15.28515625" style="626" customWidth="1"/>
    <col min="8455" max="8455" width="20.5703125" style="626" customWidth="1"/>
    <col min="8456" max="8456" width="9.140625" style="626"/>
    <col min="8457" max="8457" width="11.85546875" style="626" bestFit="1" customWidth="1"/>
    <col min="8458" max="8695" width="9.140625" style="626"/>
    <col min="8696" max="8696" width="4.7109375" style="626" customWidth="1"/>
    <col min="8697" max="8697" width="0" style="626" hidden="1" customWidth="1"/>
    <col min="8698" max="8698" width="9.7109375" style="626" customWidth="1"/>
    <col min="8699" max="8699" width="59.28515625" style="626" customWidth="1"/>
    <col min="8700" max="8700" width="7.140625" style="626" customWidth="1"/>
    <col min="8701" max="8706" width="0" style="626" hidden="1" customWidth="1"/>
    <col min="8707" max="8707" width="11.85546875" style="626" customWidth="1"/>
    <col min="8708" max="8708" width="10.85546875" style="626" customWidth="1"/>
    <col min="8709" max="8709" width="0" style="626" hidden="1" customWidth="1"/>
    <col min="8710" max="8710" width="15.28515625" style="626" customWidth="1"/>
    <col min="8711" max="8711" width="20.5703125" style="626" customWidth="1"/>
    <col min="8712" max="8712" width="9.140625" style="626"/>
    <col min="8713" max="8713" width="11.85546875" style="626" bestFit="1" customWidth="1"/>
    <col min="8714" max="8951" width="9.140625" style="626"/>
    <col min="8952" max="8952" width="4.7109375" style="626" customWidth="1"/>
    <col min="8953" max="8953" width="0" style="626" hidden="1" customWidth="1"/>
    <col min="8954" max="8954" width="9.7109375" style="626" customWidth="1"/>
    <col min="8955" max="8955" width="59.28515625" style="626" customWidth="1"/>
    <col min="8956" max="8956" width="7.140625" style="626" customWidth="1"/>
    <col min="8957" max="8962" width="0" style="626" hidden="1" customWidth="1"/>
    <col min="8963" max="8963" width="11.85546875" style="626" customWidth="1"/>
    <col min="8964" max="8964" width="10.85546875" style="626" customWidth="1"/>
    <col min="8965" max="8965" width="0" style="626" hidden="1" customWidth="1"/>
    <col min="8966" max="8966" width="15.28515625" style="626" customWidth="1"/>
    <col min="8967" max="8967" width="20.5703125" style="626" customWidth="1"/>
    <col min="8968" max="8968" width="9.140625" style="626"/>
    <col min="8969" max="8969" width="11.85546875" style="626" bestFit="1" customWidth="1"/>
    <col min="8970" max="9207" width="9.140625" style="626"/>
    <col min="9208" max="9208" width="4.7109375" style="626" customWidth="1"/>
    <col min="9209" max="9209" width="0" style="626" hidden="1" customWidth="1"/>
    <col min="9210" max="9210" width="9.7109375" style="626" customWidth="1"/>
    <col min="9211" max="9211" width="59.28515625" style="626" customWidth="1"/>
    <col min="9212" max="9212" width="7.140625" style="626" customWidth="1"/>
    <col min="9213" max="9218" width="0" style="626" hidden="1" customWidth="1"/>
    <col min="9219" max="9219" width="11.85546875" style="626" customWidth="1"/>
    <col min="9220" max="9220" width="10.85546875" style="626" customWidth="1"/>
    <col min="9221" max="9221" width="0" style="626" hidden="1" customWidth="1"/>
    <col min="9222" max="9222" width="15.28515625" style="626" customWidth="1"/>
    <col min="9223" max="9223" width="20.5703125" style="626" customWidth="1"/>
    <col min="9224" max="9224" width="9.140625" style="626"/>
    <col min="9225" max="9225" width="11.85546875" style="626" bestFit="1" customWidth="1"/>
    <col min="9226" max="9463" width="9.140625" style="626"/>
    <col min="9464" max="9464" width="4.7109375" style="626" customWidth="1"/>
    <col min="9465" max="9465" width="0" style="626" hidden="1" customWidth="1"/>
    <col min="9466" max="9466" width="9.7109375" style="626" customWidth="1"/>
    <col min="9467" max="9467" width="59.28515625" style="626" customWidth="1"/>
    <col min="9468" max="9468" width="7.140625" style="626" customWidth="1"/>
    <col min="9469" max="9474" width="0" style="626" hidden="1" customWidth="1"/>
    <col min="9475" max="9475" width="11.85546875" style="626" customWidth="1"/>
    <col min="9476" max="9476" width="10.85546875" style="626" customWidth="1"/>
    <col min="9477" max="9477" width="0" style="626" hidden="1" customWidth="1"/>
    <col min="9478" max="9478" width="15.28515625" style="626" customWidth="1"/>
    <col min="9479" max="9479" width="20.5703125" style="626" customWidth="1"/>
    <col min="9480" max="9480" width="9.140625" style="626"/>
    <col min="9481" max="9481" width="11.85546875" style="626" bestFit="1" customWidth="1"/>
    <col min="9482" max="9719" width="9.140625" style="626"/>
    <col min="9720" max="9720" width="4.7109375" style="626" customWidth="1"/>
    <col min="9721" max="9721" width="0" style="626" hidden="1" customWidth="1"/>
    <col min="9722" max="9722" width="9.7109375" style="626" customWidth="1"/>
    <col min="9723" max="9723" width="59.28515625" style="626" customWidth="1"/>
    <col min="9724" max="9724" width="7.140625" style="626" customWidth="1"/>
    <col min="9725" max="9730" width="0" style="626" hidden="1" customWidth="1"/>
    <col min="9731" max="9731" width="11.85546875" style="626" customWidth="1"/>
    <col min="9732" max="9732" width="10.85546875" style="626" customWidth="1"/>
    <col min="9733" max="9733" width="0" style="626" hidden="1" customWidth="1"/>
    <col min="9734" max="9734" width="15.28515625" style="626" customWidth="1"/>
    <col min="9735" max="9735" width="20.5703125" style="626" customWidth="1"/>
    <col min="9736" max="9736" width="9.140625" style="626"/>
    <col min="9737" max="9737" width="11.85546875" style="626" bestFit="1" customWidth="1"/>
    <col min="9738" max="9975" width="9.140625" style="626"/>
    <col min="9976" max="9976" width="4.7109375" style="626" customWidth="1"/>
    <col min="9977" max="9977" width="0" style="626" hidden="1" customWidth="1"/>
    <col min="9978" max="9978" width="9.7109375" style="626" customWidth="1"/>
    <col min="9979" max="9979" width="59.28515625" style="626" customWidth="1"/>
    <col min="9980" max="9980" width="7.140625" style="626" customWidth="1"/>
    <col min="9981" max="9986" width="0" style="626" hidden="1" customWidth="1"/>
    <col min="9987" max="9987" width="11.85546875" style="626" customWidth="1"/>
    <col min="9988" max="9988" width="10.85546875" style="626" customWidth="1"/>
    <col min="9989" max="9989" width="0" style="626" hidden="1" customWidth="1"/>
    <col min="9990" max="9990" width="15.28515625" style="626" customWidth="1"/>
    <col min="9991" max="9991" width="20.5703125" style="626" customWidth="1"/>
    <col min="9992" max="9992" width="9.140625" style="626"/>
    <col min="9993" max="9993" width="11.85546875" style="626" bestFit="1" customWidth="1"/>
    <col min="9994" max="10231" width="9.140625" style="626"/>
    <col min="10232" max="10232" width="4.7109375" style="626" customWidth="1"/>
    <col min="10233" max="10233" width="0" style="626" hidden="1" customWidth="1"/>
    <col min="10234" max="10234" width="9.7109375" style="626" customWidth="1"/>
    <col min="10235" max="10235" width="59.28515625" style="626" customWidth="1"/>
    <col min="10236" max="10236" width="7.140625" style="626" customWidth="1"/>
    <col min="10237" max="10242" width="0" style="626" hidden="1" customWidth="1"/>
    <col min="10243" max="10243" width="11.85546875" style="626" customWidth="1"/>
    <col min="10244" max="10244" width="10.85546875" style="626" customWidth="1"/>
    <col min="10245" max="10245" width="0" style="626" hidden="1" customWidth="1"/>
    <col min="10246" max="10246" width="15.28515625" style="626" customWidth="1"/>
    <col min="10247" max="10247" width="20.5703125" style="626" customWidth="1"/>
    <col min="10248" max="10248" width="9.140625" style="626"/>
    <col min="10249" max="10249" width="11.85546875" style="626" bestFit="1" customWidth="1"/>
    <col min="10250" max="10487" width="9.140625" style="626"/>
    <col min="10488" max="10488" width="4.7109375" style="626" customWidth="1"/>
    <col min="10489" max="10489" width="0" style="626" hidden="1" customWidth="1"/>
    <col min="10490" max="10490" width="9.7109375" style="626" customWidth="1"/>
    <col min="10491" max="10491" width="59.28515625" style="626" customWidth="1"/>
    <col min="10492" max="10492" width="7.140625" style="626" customWidth="1"/>
    <col min="10493" max="10498" width="0" style="626" hidden="1" customWidth="1"/>
    <col min="10499" max="10499" width="11.85546875" style="626" customWidth="1"/>
    <col min="10500" max="10500" width="10.85546875" style="626" customWidth="1"/>
    <col min="10501" max="10501" width="0" style="626" hidden="1" customWidth="1"/>
    <col min="10502" max="10502" width="15.28515625" style="626" customWidth="1"/>
    <col min="10503" max="10503" width="20.5703125" style="626" customWidth="1"/>
    <col min="10504" max="10504" width="9.140625" style="626"/>
    <col min="10505" max="10505" width="11.85546875" style="626" bestFit="1" customWidth="1"/>
    <col min="10506" max="10743" width="9.140625" style="626"/>
    <col min="10744" max="10744" width="4.7109375" style="626" customWidth="1"/>
    <col min="10745" max="10745" width="0" style="626" hidden="1" customWidth="1"/>
    <col min="10746" max="10746" width="9.7109375" style="626" customWidth="1"/>
    <col min="10747" max="10747" width="59.28515625" style="626" customWidth="1"/>
    <col min="10748" max="10748" width="7.140625" style="626" customWidth="1"/>
    <col min="10749" max="10754" width="0" style="626" hidden="1" customWidth="1"/>
    <col min="10755" max="10755" width="11.85546875" style="626" customWidth="1"/>
    <col min="10756" max="10756" width="10.85546875" style="626" customWidth="1"/>
    <col min="10757" max="10757" width="0" style="626" hidden="1" customWidth="1"/>
    <col min="10758" max="10758" width="15.28515625" style="626" customWidth="1"/>
    <col min="10759" max="10759" width="20.5703125" style="626" customWidth="1"/>
    <col min="10760" max="10760" width="9.140625" style="626"/>
    <col min="10761" max="10761" width="11.85546875" style="626" bestFit="1" customWidth="1"/>
    <col min="10762" max="10999" width="9.140625" style="626"/>
    <col min="11000" max="11000" width="4.7109375" style="626" customWidth="1"/>
    <col min="11001" max="11001" width="0" style="626" hidden="1" customWidth="1"/>
    <col min="11002" max="11002" width="9.7109375" style="626" customWidth="1"/>
    <col min="11003" max="11003" width="59.28515625" style="626" customWidth="1"/>
    <col min="11004" max="11004" width="7.140625" style="626" customWidth="1"/>
    <col min="11005" max="11010" width="0" style="626" hidden="1" customWidth="1"/>
    <col min="11011" max="11011" width="11.85546875" style="626" customWidth="1"/>
    <col min="11012" max="11012" width="10.85546875" style="626" customWidth="1"/>
    <col min="11013" max="11013" width="0" style="626" hidden="1" customWidth="1"/>
    <col min="11014" max="11014" width="15.28515625" style="626" customWidth="1"/>
    <col min="11015" max="11015" width="20.5703125" style="626" customWidth="1"/>
    <col min="11016" max="11016" width="9.140625" style="626"/>
    <col min="11017" max="11017" width="11.85546875" style="626" bestFit="1" customWidth="1"/>
    <col min="11018" max="11255" width="9.140625" style="626"/>
    <col min="11256" max="11256" width="4.7109375" style="626" customWidth="1"/>
    <col min="11257" max="11257" width="0" style="626" hidden="1" customWidth="1"/>
    <col min="11258" max="11258" width="9.7109375" style="626" customWidth="1"/>
    <col min="11259" max="11259" width="59.28515625" style="626" customWidth="1"/>
    <col min="11260" max="11260" width="7.140625" style="626" customWidth="1"/>
    <col min="11261" max="11266" width="0" style="626" hidden="1" customWidth="1"/>
    <col min="11267" max="11267" width="11.85546875" style="626" customWidth="1"/>
    <col min="11268" max="11268" width="10.85546875" style="626" customWidth="1"/>
    <col min="11269" max="11269" width="0" style="626" hidden="1" customWidth="1"/>
    <col min="11270" max="11270" width="15.28515625" style="626" customWidth="1"/>
    <col min="11271" max="11271" width="20.5703125" style="626" customWidth="1"/>
    <col min="11272" max="11272" width="9.140625" style="626"/>
    <col min="11273" max="11273" width="11.85546875" style="626" bestFit="1" customWidth="1"/>
    <col min="11274" max="11511" width="9.140625" style="626"/>
    <col min="11512" max="11512" width="4.7109375" style="626" customWidth="1"/>
    <col min="11513" max="11513" width="0" style="626" hidden="1" customWidth="1"/>
    <col min="11514" max="11514" width="9.7109375" style="626" customWidth="1"/>
    <col min="11515" max="11515" width="59.28515625" style="626" customWidth="1"/>
    <col min="11516" max="11516" width="7.140625" style="626" customWidth="1"/>
    <col min="11517" max="11522" width="0" style="626" hidden="1" customWidth="1"/>
    <col min="11523" max="11523" width="11.85546875" style="626" customWidth="1"/>
    <col min="11524" max="11524" width="10.85546875" style="626" customWidth="1"/>
    <col min="11525" max="11525" width="0" style="626" hidden="1" customWidth="1"/>
    <col min="11526" max="11526" width="15.28515625" style="626" customWidth="1"/>
    <col min="11527" max="11527" width="20.5703125" style="626" customWidth="1"/>
    <col min="11528" max="11528" width="9.140625" style="626"/>
    <col min="11529" max="11529" width="11.85546875" style="626" bestFit="1" customWidth="1"/>
    <col min="11530" max="11767" width="9.140625" style="626"/>
    <col min="11768" max="11768" width="4.7109375" style="626" customWidth="1"/>
    <col min="11769" max="11769" width="0" style="626" hidden="1" customWidth="1"/>
    <col min="11770" max="11770" width="9.7109375" style="626" customWidth="1"/>
    <col min="11771" max="11771" width="59.28515625" style="626" customWidth="1"/>
    <col min="11772" max="11772" width="7.140625" style="626" customWidth="1"/>
    <col min="11773" max="11778" width="0" style="626" hidden="1" customWidth="1"/>
    <col min="11779" max="11779" width="11.85546875" style="626" customWidth="1"/>
    <col min="11780" max="11780" width="10.85546875" style="626" customWidth="1"/>
    <col min="11781" max="11781" width="0" style="626" hidden="1" customWidth="1"/>
    <col min="11782" max="11782" width="15.28515625" style="626" customWidth="1"/>
    <col min="11783" max="11783" width="20.5703125" style="626" customWidth="1"/>
    <col min="11784" max="11784" width="9.140625" style="626"/>
    <col min="11785" max="11785" width="11.85546875" style="626" bestFit="1" customWidth="1"/>
    <col min="11786" max="12023" width="9.140625" style="626"/>
    <col min="12024" max="12024" width="4.7109375" style="626" customWidth="1"/>
    <col min="12025" max="12025" width="0" style="626" hidden="1" customWidth="1"/>
    <col min="12026" max="12026" width="9.7109375" style="626" customWidth="1"/>
    <col min="12027" max="12027" width="59.28515625" style="626" customWidth="1"/>
    <col min="12028" max="12028" width="7.140625" style="626" customWidth="1"/>
    <col min="12029" max="12034" width="0" style="626" hidden="1" customWidth="1"/>
    <col min="12035" max="12035" width="11.85546875" style="626" customWidth="1"/>
    <col min="12036" max="12036" width="10.85546875" style="626" customWidth="1"/>
    <col min="12037" max="12037" width="0" style="626" hidden="1" customWidth="1"/>
    <col min="12038" max="12038" width="15.28515625" style="626" customWidth="1"/>
    <col min="12039" max="12039" width="20.5703125" style="626" customWidth="1"/>
    <col min="12040" max="12040" width="9.140625" style="626"/>
    <col min="12041" max="12041" width="11.85546875" style="626" bestFit="1" customWidth="1"/>
    <col min="12042" max="12279" width="9.140625" style="626"/>
    <col min="12280" max="12280" width="4.7109375" style="626" customWidth="1"/>
    <col min="12281" max="12281" width="0" style="626" hidden="1" customWidth="1"/>
    <col min="12282" max="12282" width="9.7109375" style="626" customWidth="1"/>
    <col min="12283" max="12283" width="59.28515625" style="626" customWidth="1"/>
    <col min="12284" max="12284" width="7.140625" style="626" customWidth="1"/>
    <col min="12285" max="12290" width="0" style="626" hidden="1" customWidth="1"/>
    <col min="12291" max="12291" width="11.85546875" style="626" customWidth="1"/>
    <col min="12292" max="12292" width="10.85546875" style="626" customWidth="1"/>
    <col min="12293" max="12293" width="0" style="626" hidden="1" customWidth="1"/>
    <col min="12294" max="12294" width="15.28515625" style="626" customWidth="1"/>
    <col min="12295" max="12295" width="20.5703125" style="626" customWidth="1"/>
    <col min="12296" max="12296" width="9.140625" style="626"/>
    <col min="12297" max="12297" width="11.85546875" style="626" bestFit="1" customWidth="1"/>
    <col min="12298" max="12535" width="9.140625" style="626"/>
    <col min="12536" max="12536" width="4.7109375" style="626" customWidth="1"/>
    <col min="12537" max="12537" width="0" style="626" hidden="1" customWidth="1"/>
    <col min="12538" max="12538" width="9.7109375" style="626" customWidth="1"/>
    <col min="12539" max="12539" width="59.28515625" style="626" customWidth="1"/>
    <col min="12540" max="12540" width="7.140625" style="626" customWidth="1"/>
    <col min="12541" max="12546" width="0" style="626" hidden="1" customWidth="1"/>
    <col min="12547" max="12547" width="11.85546875" style="626" customWidth="1"/>
    <col min="12548" max="12548" width="10.85546875" style="626" customWidth="1"/>
    <col min="12549" max="12549" width="0" style="626" hidden="1" customWidth="1"/>
    <col min="12550" max="12550" width="15.28515625" style="626" customWidth="1"/>
    <col min="12551" max="12551" width="20.5703125" style="626" customWidth="1"/>
    <col min="12552" max="12552" width="9.140625" style="626"/>
    <col min="12553" max="12553" width="11.85546875" style="626" bestFit="1" customWidth="1"/>
    <col min="12554" max="12791" width="9.140625" style="626"/>
    <col min="12792" max="12792" width="4.7109375" style="626" customWidth="1"/>
    <col min="12793" max="12793" width="0" style="626" hidden="1" customWidth="1"/>
    <col min="12794" max="12794" width="9.7109375" style="626" customWidth="1"/>
    <col min="12795" max="12795" width="59.28515625" style="626" customWidth="1"/>
    <col min="12796" max="12796" width="7.140625" style="626" customWidth="1"/>
    <col min="12797" max="12802" width="0" style="626" hidden="1" customWidth="1"/>
    <col min="12803" max="12803" width="11.85546875" style="626" customWidth="1"/>
    <col min="12804" max="12804" width="10.85546875" style="626" customWidth="1"/>
    <col min="12805" max="12805" width="0" style="626" hidden="1" customWidth="1"/>
    <col min="12806" max="12806" width="15.28515625" style="626" customWidth="1"/>
    <col min="12807" max="12807" width="20.5703125" style="626" customWidth="1"/>
    <col min="12808" max="12808" width="9.140625" style="626"/>
    <col min="12809" max="12809" width="11.85546875" style="626" bestFit="1" customWidth="1"/>
    <col min="12810" max="13047" width="9.140625" style="626"/>
    <col min="13048" max="13048" width="4.7109375" style="626" customWidth="1"/>
    <col min="13049" max="13049" width="0" style="626" hidden="1" customWidth="1"/>
    <col min="13050" max="13050" width="9.7109375" style="626" customWidth="1"/>
    <col min="13051" max="13051" width="59.28515625" style="626" customWidth="1"/>
    <col min="13052" max="13052" width="7.140625" style="626" customWidth="1"/>
    <col min="13053" max="13058" width="0" style="626" hidden="1" customWidth="1"/>
    <col min="13059" max="13059" width="11.85546875" style="626" customWidth="1"/>
    <col min="13060" max="13060" width="10.85546875" style="626" customWidth="1"/>
    <col min="13061" max="13061" width="0" style="626" hidden="1" customWidth="1"/>
    <col min="13062" max="13062" width="15.28515625" style="626" customWidth="1"/>
    <col min="13063" max="13063" width="20.5703125" style="626" customWidth="1"/>
    <col min="13064" max="13064" width="9.140625" style="626"/>
    <col min="13065" max="13065" width="11.85546875" style="626" bestFit="1" customWidth="1"/>
    <col min="13066" max="13303" width="9.140625" style="626"/>
    <col min="13304" max="13304" width="4.7109375" style="626" customWidth="1"/>
    <col min="13305" max="13305" width="0" style="626" hidden="1" customWidth="1"/>
    <col min="13306" max="13306" width="9.7109375" style="626" customWidth="1"/>
    <col min="13307" max="13307" width="59.28515625" style="626" customWidth="1"/>
    <col min="13308" max="13308" width="7.140625" style="626" customWidth="1"/>
    <col min="13309" max="13314" width="0" style="626" hidden="1" customWidth="1"/>
    <col min="13315" max="13315" width="11.85546875" style="626" customWidth="1"/>
    <col min="13316" max="13316" width="10.85546875" style="626" customWidth="1"/>
    <col min="13317" max="13317" width="0" style="626" hidden="1" customWidth="1"/>
    <col min="13318" max="13318" width="15.28515625" style="626" customWidth="1"/>
    <col min="13319" max="13319" width="20.5703125" style="626" customWidth="1"/>
    <col min="13320" max="13320" width="9.140625" style="626"/>
    <col min="13321" max="13321" width="11.85546875" style="626" bestFit="1" customWidth="1"/>
    <col min="13322" max="13559" width="9.140625" style="626"/>
    <col min="13560" max="13560" width="4.7109375" style="626" customWidth="1"/>
    <col min="13561" max="13561" width="0" style="626" hidden="1" customWidth="1"/>
    <col min="13562" max="13562" width="9.7109375" style="626" customWidth="1"/>
    <col min="13563" max="13563" width="59.28515625" style="626" customWidth="1"/>
    <col min="13564" max="13564" width="7.140625" style="626" customWidth="1"/>
    <col min="13565" max="13570" width="0" style="626" hidden="1" customWidth="1"/>
    <col min="13571" max="13571" width="11.85546875" style="626" customWidth="1"/>
    <col min="13572" max="13572" width="10.85546875" style="626" customWidth="1"/>
    <col min="13573" max="13573" width="0" style="626" hidden="1" customWidth="1"/>
    <col min="13574" max="13574" width="15.28515625" style="626" customWidth="1"/>
    <col min="13575" max="13575" width="20.5703125" style="626" customWidth="1"/>
    <col min="13576" max="13576" width="9.140625" style="626"/>
    <col min="13577" max="13577" width="11.85546875" style="626" bestFit="1" customWidth="1"/>
    <col min="13578" max="13815" width="9.140625" style="626"/>
    <col min="13816" max="13816" width="4.7109375" style="626" customWidth="1"/>
    <col min="13817" max="13817" width="0" style="626" hidden="1" customWidth="1"/>
    <col min="13818" max="13818" width="9.7109375" style="626" customWidth="1"/>
    <col min="13819" max="13819" width="59.28515625" style="626" customWidth="1"/>
    <col min="13820" max="13820" width="7.140625" style="626" customWidth="1"/>
    <col min="13821" max="13826" width="0" style="626" hidden="1" customWidth="1"/>
    <col min="13827" max="13827" width="11.85546875" style="626" customWidth="1"/>
    <col min="13828" max="13828" width="10.85546875" style="626" customWidth="1"/>
    <col min="13829" max="13829" width="0" style="626" hidden="1" customWidth="1"/>
    <col min="13830" max="13830" width="15.28515625" style="626" customWidth="1"/>
    <col min="13831" max="13831" width="20.5703125" style="626" customWidth="1"/>
    <col min="13832" max="13832" width="9.140625" style="626"/>
    <col min="13833" max="13833" width="11.85546875" style="626" bestFit="1" customWidth="1"/>
    <col min="13834" max="14071" width="9.140625" style="626"/>
    <col min="14072" max="14072" width="4.7109375" style="626" customWidth="1"/>
    <col min="14073" max="14073" width="0" style="626" hidden="1" customWidth="1"/>
    <col min="14074" max="14074" width="9.7109375" style="626" customWidth="1"/>
    <col min="14075" max="14075" width="59.28515625" style="626" customWidth="1"/>
    <col min="14076" max="14076" width="7.140625" style="626" customWidth="1"/>
    <col min="14077" max="14082" width="0" style="626" hidden="1" customWidth="1"/>
    <col min="14083" max="14083" width="11.85546875" style="626" customWidth="1"/>
    <col min="14084" max="14084" width="10.85546875" style="626" customWidth="1"/>
    <col min="14085" max="14085" width="0" style="626" hidden="1" customWidth="1"/>
    <col min="14086" max="14086" width="15.28515625" style="626" customWidth="1"/>
    <col min="14087" max="14087" width="20.5703125" style="626" customWidth="1"/>
    <col min="14088" max="14088" width="9.140625" style="626"/>
    <col min="14089" max="14089" width="11.85546875" style="626" bestFit="1" customWidth="1"/>
    <col min="14090" max="14327" width="9.140625" style="626"/>
    <col min="14328" max="14328" width="4.7109375" style="626" customWidth="1"/>
    <col min="14329" max="14329" width="0" style="626" hidden="1" customWidth="1"/>
    <col min="14330" max="14330" width="9.7109375" style="626" customWidth="1"/>
    <col min="14331" max="14331" width="59.28515625" style="626" customWidth="1"/>
    <col min="14332" max="14332" width="7.140625" style="626" customWidth="1"/>
    <col min="14333" max="14338" width="0" style="626" hidden="1" customWidth="1"/>
    <col min="14339" max="14339" width="11.85546875" style="626" customWidth="1"/>
    <col min="14340" max="14340" width="10.85546875" style="626" customWidth="1"/>
    <col min="14341" max="14341" width="0" style="626" hidden="1" customWidth="1"/>
    <col min="14342" max="14342" width="15.28515625" style="626" customWidth="1"/>
    <col min="14343" max="14343" width="20.5703125" style="626" customWidth="1"/>
    <col min="14344" max="14344" width="9.140625" style="626"/>
    <col min="14345" max="14345" width="11.85546875" style="626" bestFit="1" customWidth="1"/>
    <col min="14346" max="14583" width="9.140625" style="626"/>
    <col min="14584" max="14584" width="4.7109375" style="626" customWidth="1"/>
    <col min="14585" max="14585" width="0" style="626" hidden="1" customWidth="1"/>
    <col min="14586" max="14586" width="9.7109375" style="626" customWidth="1"/>
    <col min="14587" max="14587" width="59.28515625" style="626" customWidth="1"/>
    <col min="14588" max="14588" width="7.140625" style="626" customWidth="1"/>
    <col min="14589" max="14594" width="0" style="626" hidden="1" customWidth="1"/>
    <col min="14595" max="14595" width="11.85546875" style="626" customWidth="1"/>
    <col min="14596" max="14596" width="10.85546875" style="626" customWidth="1"/>
    <col min="14597" max="14597" width="0" style="626" hidden="1" customWidth="1"/>
    <col min="14598" max="14598" width="15.28515625" style="626" customWidth="1"/>
    <col min="14599" max="14599" width="20.5703125" style="626" customWidth="1"/>
    <col min="14600" max="14600" width="9.140625" style="626"/>
    <col min="14601" max="14601" width="11.85546875" style="626" bestFit="1" customWidth="1"/>
    <col min="14602" max="14839" width="9.140625" style="626"/>
    <col min="14840" max="14840" width="4.7109375" style="626" customWidth="1"/>
    <col min="14841" max="14841" width="0" style="626" hidden="1" customWidth="1"/>
    <col min="14842" max="14842" width="9.7109375" style="626" customWidth="1"/>
    <col min="14843" max="14843" width="59.28515625" style="626" customWidth="1"/>
    <col min="14844" max="14844" width="7.140625" style="626" customWidth="1"/>
    <col min="14845" max="14850" width="0" style="626" hidden="1" customWidth="1"/>
    <col min="14851" max="14851" width="11.85546875" style="626" customWidth="1"/>
    <col min="14852" max="14852" width="10.85546875" style="626" customWidth="1"/>
    <col min="14853" max="14853" width="0" style="626" hidden="1" customWidth="1"/>
    <col min="14854" max="14854" width="15.28515625" style="626" customWidth="1"/>
    <col min="14855" max="14855" width="20.5703125" style="626" customWidth="1"/>
    <col min="14856" max="14856" width="9.140625" style="626"/>
    <col min="14857" max="14857" width="11.85546875" style="626" bestFit="1" customWidth="1"/>
    <col min="14858" max="15095" width="9.140625" style="626"/>
    <col min="15096" max="15096" width="4.7109375" style="626" customWidth="1"/>
    <col min="15097" max="15097" width="0" style="626" hidden="1" customWidth="1"/>
    <col min="15098" max="15098" width="9.7109375" style="626" customWidth="1"/>
    <col min="15099" max="15099" width="59.28515625" style="626" customWidth="1"/>
    <col min="15100" max="15100" width="7.140625" style="626" customWidth="1"/>
    <col min="15101" max="15106" width="0" style="626" hidden="1" customWidth="1"/>
    <col min="15107" max="15107" width="11.85546875" style="626" customWidth="1"/>
    <col min="15108" max="15108" width="10.85546875" style="626" customWidth="1"/>
    <col min="15109" max="15109" width="0" style="626" hidden="1" customWidth="1"/>
    <col min="15110" max="15110" width="15.28515625" style="626" customWidth="1"/>
    <col min="15111" max="15111" width="20.5703125" style="626" customWidth="1"/>
    <col min="15112" max="15112" width="9.140625" style="626"/>
    <col min="15113" max="15113" width="11.85546875" style="626" bestFit="1" customWidth="1"/>
    <col min="15114" max="15351" width="9.140625" style="626"/>
    <col min="15352" max="15352" width="4.7109375" style="626" customWidth="1"/>
    <col min="15353" max="15353" width="0" style="626" hidden="1" customWidth="1"/>
    <col min="15354" max="15354" width="9.7109375" style="626" customWidth="1"/>
    <col min="15355" max="15355" width="59.28515625" style="626" customWidth="1"/>
    <col min="15356" max="15356" width="7.140625" style="626" customWidth="1"/>
    <col min="15357" max="15362" width="0" style="626" hidden="1" customWidth="1"/>
    <col min="15363" max="15363" width="11.85546875" style="626" customWidth="1"/>
    <col min="15364" max="15364" width="10.85546875" style="626" customWidth="1"/>
    <col min="15365" max="15365" width="0" style="626" hidden="1" customWidth="1"/>
    <col min="15366" max="15366" width="15.28515625" style="626" customWidth="1"/>
    <col min="15367" max="15367" width="20.5703125" style="626" customWidth="1"/>
    <col min="15368" max="15368" width="9.140625" style="626"/>
    <col min="15369" max="15369" width="11.85546875" style="626" bestFit="1" customWidth="1"/>
    <col min="15370" max="15607" width="9.140625" style="626"/>
    <col min="15608" max="15608" width="4.7109375" style="626" customWidth="1"/>
    <col min="15609" max="15609" width="0" style="626" hidden="1" customWidth="1"/>
    <col min="15610" max="15610" width="9.7109375" style="626" customWidth="1"/>
    <col min="15611" max="15611" width="59.28515625" style="626" customWidth="1"/>
    <col min="15612" max="15612" width="7.140625" style="626" customWidth="1"/>
    <col min="15613" max="15618" width="0" style="626" hidden="1" customWidth="1"/>
    <col min="15619" max="15619" width="11.85546875" style="626" customWidth="1"/>
    <col min="15620" max="15620" width="10.85546875" style="626" customWidth="1"/>
    <col min="15621" max="15621" width="0" style="626" hidden="1" customWidth="1"/>
    <col min="15622" max="15622" width="15.28515625" style="626" customWidth="1"/>
    <col min="15623" max="15623" width="20.5703125" style="626" customWidth="1"/>
    <col min="15624" max="15624" width="9.140625" style="626"/>
    <col min="15625" max="15625" width="11.85546875" style="626" bestFit="1" customWidth="1"/>
    <col min="15626" max="15863" width="9.140625" style="626"/>
    <col min="15864" max="15864" width="4.7109375" style="626" customWidth="1"/>
    <col min="15865" max="15865" width="0" style="626" hidden="1" customWidth="1"/>
    <col min="15866" max="15866" width="9.7109375" style="626" customWidth="1"/>
    <col min="15867" max="15867" width="59.28515625" style="626" customWidth="1"/>
    <col min="15868" max="15868" width="7.140625" style="626" customWidth="1"/>
    <col min="15869" max="15874" width="0" style="626" hidden="1" customWidth="1"/>
    <col min="15875" max="15875" width="11.85546875" style="626" customWidth="1"/>
    <col min="15876" max="15876" width="10.85546875" style="626" customWidth="1"/>
    <col min="15877" max="15877" width="0" style="626" hidden="1" customWidth="1"/>
    <col min="15878" max="15878" width="15.28515625" style="626" customWidth="1"/>
    <col min="15879" max="15879" width="20.5703125" style="626" customWidth="1"/>
    <col min="15880" max="15880" width="9.140625" style="626"/>
    <col min="15881" max="15881" width="11.85546875" style="626" bestFit="1" customWidth="1"/>
    <col min="15882" max="16119" width="9.140625" style="626"/>
    <col min="16120" max="16120" width="4.7109375" style="626" customWidth="1"/>
    <col min="16121" max="16121" width="0" style="626" hidden="1" customWidth="1"/>
    <col min="16122" max="16122" width="9.7109375" style="626" customWidth="1"/>
    <col min="16123" max="16123" width="59.28515625" style="626" customWidth="1"/>
    <col min="16124" max="16124" width="7.140625" style="626" customWidth="1"/>
    <col min="16125" max="16130" width="0" style="626" hidden="1" customWidth="1"/>
    <col min="16131" max="16131" width="11.85546875" style="626" customWidth="1"/>
    <col min="16132" max="16132" width="10.85546875" style="626" customWidth="1"/>
    <col min="16133" max="16133" width="0" style="626" hidden="1" customWidth="1"/>
    <col min="16134" max="16134" width="15.28515625" style="626" customWidth="1"/>
    <col min="16135" max="16135" width="20.5703125" style="626" customWidth="1"/>
    <col min="16136" max="16136" width="9.140625" style="626"/>
    <col min="16137" max="16137" width="11.85546875" style="626" bestFit="1" customWidth="1"/>
    <col min="16138" max="16384" width="9.140625" style="626"/>
  </cols>
  <sheetData>
    <row r="2" spans="1:7" ht="21.6" customHeight="1">
      <c r="A2" s="628"/>
      <c r="B2" s="628" t="s">
        <v>632</v>
      </c>
      <c r="C2" s="628"/>
      <c r="D2" s="629"/>
      <c r="E2" s="629"/>
      <c r="F2" s="628"/>
      <c r="G2" s="628"/>
    </row>
    <row r="3" spans="1:7" ht="57">
      <c r="A3" s="630" t="s">
        <v>14</v>
      </c>
      <c r="B3" s="631" t="s">
        <v>57</v>
      </c>
      <c r="C3" s="631" t="s">
        <v>58</v>
      </c>
      <c r="D3" s="632" t="s">
        <v>633</v>
      </c>
      <c r="E3" s="632" t="s">
        <v>599</v>
      </c>
      <c r="F3" s="633" t="s">
        <v>600</v>
      </c>
      <c r="G3" s="634" t="s">
        <v>609</v>
      </c>
    </row>
    <row r="4" spans="1:7" ht="14.45" customHeight="1">
      <c r="A4" s="630"/>
      <c r="B4" s="631"/>
      <c r="C4" s="631"/>
      <c r="D4" s="632"/>
      <c r="E4" s="632"/>
      <c r="F4" s="633"/>
      <c r="G4" s="634"/>
    </row>
    <row r="5" spans="1:7" s="637" customFormat="1">
      <c r="A5" s="636" t="s">
        <v>67</v>
      </c>
      <c r="B5" s="631" t="s">
        <v>65</v>
      </c>
      <c r="C5" s="631"/>
      <c r="D5" s="635"/>
      <c r="E5" s="635"/>
      <c r="F5" s="631"/>
      <c r="G5" s="631"/>
    </row>
    <row r="6" spans="1:7" s="637" customFormat="1">
      <c r="A6" s="636"/>
      <c r="B6" s="631" t="s">
        <v>557</v>
      </c>
      <c r="C6" s="631"/>
      <c r="D6" s="635"/>
      <c r="E6" s="635"/>
      <c r="F6" s="631"/>
      <c r="G6" s="631"/>
    </row>
    <row r="7" spans="1:7" s="637" customFormat="1">
      <c r="A7" s="636"/>
      <c r="B7" s="631" t="s">
        <v>558</v>
      </c>
      <c r="C7" s="631"/>
      <c r="D7" s="635"/>
      <c r="E7" s="635"/>
      <c r="F7" s="631"/>
      <c r="G7" s="631"/>
    </row>
    <row r="8" spans="1:7" s="637" customFormat="1">
      <c r="A8" s="638"/>
      <c r="B8" s="669" t="s">
        <v>560</v>
      </c>
      <c r="C8" s="669"/>
      <c r="D8" s="670">
        <v>13730</v>
      </c>
      <c r="E8" s="670">
        <f>+D8</f>
        <v>13730</v>
      </c>
      <c r="F8" s="669">
        <v>4</v>
      </c>
      <c r="G8" s="669">
        <f>+F8*D8</f>
        <v>54920</v>
      </c>
    </row>
    <row r="9" spans="1:7" s="637" customFormat="1">
      <c r="A9" s="638"/>
      <c r="B9" s="669" t="s">
        <v>559</v>
      </c>
      <c r="C9" s="669"/>
      <c r="D9" s="670">
        <v>350</v>
      </c>
      <c r="E9" s="670">
        <f t="shared" ref="E9:E10" si="0">+D9</f>
        <v>350</v>
      </c>
      <c r="F9" s="669">
        <v>1</v>
      </c>
      <c r="G9" s="669">
        <f t="shared" ref="G9:G46" si="1">+F9*D9</f>
        <v>350</v>
      </c>
    </row>
    <row r="10" spans="1:7" s="637" customFormat="1">
      <c r="A10" s="638"/>
      <c r="B10" s="669" t="s">
        <v>561</v>
      </c>
      <c r="C10" s="669"/>
      <c r="D10" s="670">
        <v>68</v>
      </c>
      <c r="E10" s="670">
        <f t="shared" si="0"/>
        <v>68</v>
      </c>
      <c r="F10" s="669">
        <v>1</v>
      </c>
      <c r="G10" s="669">
        <f t="shared" si="1"/>
        <v>68</v>
      </c>
    </row>
    <row r="11" spans="1:7" s="637" customFormat="1">
      <c r="A11" s="638"/>
      <c r="B11" s="669" t="s">
        <v>562</v>
      </c>
      <c r="C11" s="669"/>
      <c r="D11" s="670">
        <v>340</v>
      </c>
      <c r="E11" s="670"/>
      <c r="F11" s="669"/>
      <c r="G11" s="669">
        <f t="shared" si="1"/>
        <v>0</v>
      </c>
    </row>
    <row r="12" spans="1:7" s="637" customFormat="1">
      <c r="A12" s="636"/>
      <c r="B12" s="631" t="s">
        <v>563</v>
      </c>
      <c r="C12" s="631"/>
      <c r="D12" s="635"/>
      <c r="E12" s="635"/>
      <c r="F12" s="631"/>
      <c r="G12" s="631">
        <f t="shared" si="1"/>
        <v>0</v>
      </c>
    </row>
    <row r="13" spans="1:7" s="637" customFormat="1">
      <c r="A13" s="636"/>
      <c r="B13" s="631" t="s">
        <v>572</v>
      </c>
      <c r="C13" s="631"/>
      <c r="D13" s="635"/>
      <c r="E13" s="635"/>
      <c r="F13" s="631"/>
      <c r="G13" s="631">
        <f t="shared" si="1"/>
        <v>0</v>
      </c>
    </row>
    <row r="14" spans="1:7" s="637" customFormat="1">
      <c r="A14" s="638"/>
      <c r="B14" s="669" t="s">
        <v>564</v>
      </c>
      <c r="C14" s="669"/>
      <c r="D14" s="670">
        <v>8770</v>
      </c>
      <c r="E14" s="670">
        <f>+D14</f>
        <v>8770</v>
      </c>
      <c r="F14" s="669">
        <v>4</v>
      </c>
      <c r="G14" s="669">
        <f t="shared" si="1"/>
        <v>35080</v>
      </c>
    </row>
    <row r="15" spans="1:7" s="637" customFormat="1">
      <c r="A15" s="636"/>
      <c r="B15" s="631" t="s">
        <v>565</v>
      </c>
      <c r="C15" s="631"/>
      <c r="D15" s="635"/>
      <c r="E15" s="635"/>
      <c r="F15" s="631"/>
      <c r="G15" s="631">
        <f t="shared" si="1"/>
        <v>0</v>
      </c>
    </row>
    <row r="16" spans="1:7" s="637" customFormat="1">
      <c r="A16" s="636"/>
      <c r="B16" s="631" t="s">
        <v>573</v>
      </c>
      <c r="C16" s="631"/>
      <c r="D16" s="635"/>
      <c r="E16" s="635"/>
      <c r="F16" s="631"/>
      <c r="G16" s="631">
        <f t="shared" si="1"/>
        <v>0</v>
      </c>
    </row>
    <row r="17" spans="1:7" s="637" customFormat="1">
      <c r="A17" s="638"/>
      <c r="B17" s="669" t="s">
        <v>566</v>
      </c>
      <c r="C17" s="669"/>
      <c r="D17" s="670">
        <v>5130</v>
      </c>
      <c r="E17" s="670">
        <f t="shared" ref="E17:E18" si="2">+D17</f>
        <v>5130</v>
      </c>
      <c r="F17" s="669">
        <v>4</v>
      </c>
      <c r="G17" s="669">
        <f t="shared" si="1"/>
        <v>20520</v>
      </c>
    </row>
    <row r="18" spans="1:7" s="637" customFormat="1">
      <c r="A18" s="638"/>
      <c r="B18" s="669" t="s">
        <v>561</v>
      </c>
      <c r="C18" s="669"/>
      <c r="D18" s="670">
        <v>68</v>
      </c>
      <c r="E18" s="670">
        <f t="shared" si="2"/>
        <v>68</v>
      </c>
      <c r="F18" s="669">
        <v>1</v>
      </c>
      <c r="G18" s="669">
        <f t="shared" si="1"/>
        <v>68</v>
      </c>
    </row>
    <row r="19" spans="1:7" s="637" customFormat="1">
      <c r="A19" s="638"/>
      <c r="B19" s="669" t="s">
        <v>562</v>
      </c>
      <c r="C19" s="669"/>
      <c r="D19" s="670">
        <v>340</v>
      </c>
      <c r="E19" s="670"/>
      <c r="F19" s="669"/>
      <c r="G19" s="669">
        <f t="shared" si="1"/>
        <v>0</v>
      </c>
    </row>
    <row r="20" spans="1:7" s="637" customFormat="1">
      <c r="A20" s="636"/>
      <c r="B20" s="631" t="s">
        <v>567</v>
      </c>
      <c r="C20" s="631"/>
      <c r="D20" s="635"/>
      <c r="E20" s="635"/>
      <c r="F20" s="631"/>
      <c r="G20" s="631">
        <f t="shared" si="1"/>
        <v>0</v>
      </c>
    </row>
    <row r="21" spans="1:7" s="637" customFormat="1">
      <c r="A21" s="636"/>
      <c r="B21" s="631" t="s">
        <v>574</v>
      </c>
      <c r="C21" s="631"/>
      <c r="D21" s="635"/>
      <c r="E21" s="635"/>
      <c r="F21" s="631"/>
      <c r="G21" s="631">
        <f t="shared" si="1"/>
        <v>0</v>
      </c>
    </row>
    <row r="22" spans="1:7" s="637" customFormat="1">
      <c r="A22" s="638"/>
      <c r="B22" s="669" t="s">
        <v>568</v>
      </c>
      <c r="C22" s="669"/>
      <c r="D22" s="670">
        <v>4130</v>
      </c>
      <c r="E22" s="670">
        <f t="shared" ref="E22:E23" si="3">+D22</f>
        <v>4130</v>
      </c>
      <c r="F22" s="669">
        <v>2</v>
      </c>
      <c r="G22" s="669">
        <f t="shared" si="1"/>
        <v>8260</v>
      </c>
    </row>
    <row r="23" spans="1:7" s="637" customFormat="1">
      <c r="A23" s="638"/>
      <c r="B23" s="669" t="s">
        <v>569</v>
      </c>
      <c r="C23" s="669"/>
      <c r="D23" s="670">
        <v>1800</v>
      </c>
      <c r="E23" s="670">
        <f t="shared" si="3"/>
        <v>1800</v>
      </c>
      <c r="F23" s="669">
        <v>1</v>
      </c>
      <c r="G23" s="669">
        <f t="shared" si="1"/>
        <v>1800</v>
      </c>
    </row>
    <row r="24" spans="1:7" s="637" customFormat="1">
      <c r="A24" s="638"/>
      <c r="B24" s="669" t="s">
        <v>570</v>
      </c>
      <c r="C24" s="669"/>
      <c r="D24" s="670">
        <v>3250</v>
      </c>
      <c r="E24" s="670"/>
      <c r="F24" s="669"/>
      <c r="G24" s="669">
        <f t="shared" si="1"/>
        <v>0</v>
      </c>
    </row>
    <row r="25" spans="1:7" s="637" customFormat="1">
      <c r="A25" s="636"/>
      <c r="B25" s="631" t="s">
        <v>571</v>
      </c>
      <c r="C25" s="631"/>
      <c r="D25" s="635"/>
      <c r="E25" s="635"/>
      <c r="F25" s="631"/>
      <c r="G25" s="631">
        <f t="shared" si="1"/>
        <v>0</v>
      </c>
    </row>
    <row r="26" spans="1:7" s="637" customFormat="1">
      <c r="A26" s="636"/>
      <c r="B26" s="631" t="s">
        <v>575</v>
      </c>
      <c r="C26" s="631"/>
      <c r="D26" s="635"/>
      <c r="E26" s="635"/>
      <c r="F26" s="631"/>
      <c r="G26" s="631">
        <f t="shared" si="1"/>
        <v>0</v>
      </c>
    </row>
    <row r="27" spans="1:7" s="637" customFormat="1">
      <c r="A27" s="638"/>
      <c r="B27" s="669" t="s">
        <v>576</v>
      </c>
      <c r="C27" s="669"/>
      <c r="D27" s="670">
        <v>2600</v>
      </c>
      <c r="E27" s="670">
        <f t="shared" ref="E27:E28" si="4">+D27</f>
        <v>2600</v>
      </c>
      <c r="F27" s="669">
        <v>1</v>
      </c>
      <c r="G27" s="669">
        <f t="shared" si="1"/>
        <v>2600</v>
      </c>
    </row>
    <row r="28" spans="1:7" s="637" customFormat="1">
      <c r="A28" s="638"/>
      <c r="B28" s="669" t="s">
        <v>577</v>
      </c>
      <c r="C28" s="669"/>
      <c r="D28" s="670">
        <v>1700</v>
      </c>
      <c r="E28" s="670">
        <f t="shared" si="4"/>
        <v>1700</v>
      </c>
      <c r="F28" s="669">
        <v>1</v>
      </c>
      <c r="G28" s="669">
        <f t="shared" si="1"/>
        <v>1700</v>
      </c>
    </row>
    <row r="29" spans="1:7" s="637" customFormat="1">
      <c r="A29" s="638"/>
      <c r="B29" s="669" t="s">
        <v>578</v>
      </c>
      <c r="C29" s="669"/>
      <c r="D29" s="670">
        <v>15845</v>
      </c>
      <c r="E29" s="670"/>
      <c r="F29" s="669"/>
      <c r="G29" s="669">
        <f t="shared" si="1"/>
        <v>0</v>
      </c>
    </row>
    <row r="30" spans="1:7" s="637" customFormat="1">
      <c r="A30" s="638"/>
      <c r="B30" s="669" t="s">
        <v>579</v>
      </c>
      <c r="C30" s="669"/>
      <c r="D30" s="670">
        <v>1084</v>
      </c>
      <c r="E30" s="670"/>
      <c r="F30" s="669"/>
      <c r="G30" s="669">
        <f t="shared" si="1"/>
        <v>0</v>
      </c>
    </row>
    <row r="31" spans="1:7" s="637" customFormat="1">
      <c r="A31" s="638"/>
      <c r="B31" s="669" t="s">
        <v>580</v>
      </c>
      <c r="C31" s="669"/>
      <c r="D31" s="670">
        <v>1084</v>
      </c>
      <c r="E31" s="670"/>
      <c r="F31" s="669"/>
      <c r="G31" s="669">
        <f t="shared" si="1"/>
        <v>0</v>
      </c>
    </row>
    <row r="32" spans="1:7" s="637" customFormat="1">
      <c r="A32" s="638"/>
      <c r="B32" s="669" t="s">
        <v>581</v>
      </c>
      <c r="C32" s="669"/>
      <c r="D32" s="670">
        <v>630</v>
      </c>
      <c r="E32" s="670"/>
      <c r="F32" s="669"/>
      <c r="G32" s="669">
        <f t="shared" si="1"/>
        <v>0</v>
      </c>
    </row>
    <row r="33" spans="1:7" s="637" customFormat="1">
      <c r="A33" s="636"/>
      <c r="B33" s="631" t="s">
        <v>582</v>
      </c>
      <c r="C33" s="631"/>
      <c r="D33" s="635"/>
      <c r="E33" s="635"/>
      <c r="F33" s="631"/>
      <c r="G33" s="631">
        <f t="shared" si="1"/>
        <v>0</v>
      </c>
    </row>
    <row r="34" spans="1:7" s="637" customFormat="1" ht="28.5">
      <c r="A34" s="636"/>
      <c r="B34" s="631" t="s">
        <v>583</v>
      </c>
      <c r="C34" s="631"/>
      <c r="D34" s="635"/>
      <c r="E34" s="635"/>
      <c r="F34" s="631"/>
      <c r="G34" s="631">
        <f t="shared" si="1"/>
        <v>0</v>
      </c>
    </row>
    <row r="35" spans="1:7" s="637" customFormat="1">
      <c r="A35" s="638"/>
      <c r="B35" s="669" t="s">
        <v>584</v>
      </c>
      <c r="C35" s="669"/>
      <c r="D35" s="670">
        <v>6720</v>
      </c>
      <c r="E35" s="670">
        <f t="shared" ref="E35:E39" si="5">+D35</f>
        <v>6720</v>
      </c>
      <c r="F35" s="669">
        <v>4</v>
      </c>
      <c r="G35" s="669">
        <f t="shared" si="1"/>
        <v>26880</v>
      </c>
    </row>
    <row r="36" spans="1:7" s="637" customFormat="1">
      <c r="A36" s="638"/>
      <c r="B36" s="669" t="s">
        <v>585</v>
      </c>
      <c r="C36" s="669"/>
      <c r="D36" s="670">
        <v>1125</v>
      </c>
      <c r="E36" s="670">
        <f t="shared" si="5"/>
        <v>1125</v>
      </c>
      <c r="F36" s="669"/>
      <c r="G36" s="669">
        <f t="shared" si="1"/>
        <v>0</v>
      </c>
    </row>
    <row r="37" spans="1:7" s="637" customFormat="1">
      <c r="A37" s="638"/>
      <c r="B37" s="669" t="s">
        <v>586</v>
      </c>
      <c r="C37" s="669"/>
      <c r="D37" s="670">
        <v>2770</v>
      </c>
      <c r="E37" s="670">
        <f t="shared" si="5"/>
        <v>2770</v>
      </c>
      <c r="F37" s="669">
        <v>3</v>
      </c>
      <c r="G37" s="669">
        <f t="shared" si="1"/>
        <v>8310</v>
      </c>
    </row>
    <row r="38" spans="1:7" s="637" customFormat="1">
      <c r="A38" s="638"/>
      <c r="B38" s="669" t="s">
        <v>587</v>
      </c>
      <c r="C38" s="669"/>
      <c r="D38" s="670">
        <v>900</v>
      </c>
      <c r="E38" s="670">
        <f t="shared" si="5"/>
        <v>900</v>
      </c>
      <c r="F38" s="669">
        <v>3</v>
      </c>
      <c r="G38" s="669">
        <f t="shared" si="1"/>
        <v>2700</v>
      </c>
    </row>
    <row r="39" spans="1:7" s="637" customFormat="1">
      <c r="A39" s="638"/>
      <c r="B39" s="669" t="s">
        <v>569</v>
      </c>
      <c r="C39" s="669"/>
      <c r="D39" s="670">
        <v>350</v>
      </c>
      <c r="E39" s="670">
        <f t="shared" si="5"/>
        <v>350</v>
      </c>
      <c r="F39" s="669">
        <v>1</v>
      </c>
      <c r="G39" s="669">
        <f t="shared" si="1"/>
        <v>350</v>
      </c>
    </row>
    <row r="40" spans="1:7" s="637" customFormat="1">
      <c r="A40" s="638"/>
      <c r="B40" s="669" t="s">
        <v>588</v>
      </c>
      <c r="C40" s="669"/>
      <c r="D40" s="670">
        <v>510</v>
      </c>
      <c r="E40" s="670"/>
      <c r="F40" s="669"/>
      <c r="G40" s="669">
        <f t="shared" si="1"/>
        <v>0</v>
      </c>
    </row>
    <row r="41" spans="1:7" s="637" customFormat="1">
      <c r="A41" s="636"/>
      <c r="B41" s="631" t="s">
        <v>589</v>
      </c>
      <c r="C41" s="631"/>
      <c r="D41" s="635"/>
      <c r="E41" s="635"/>
      <c r="F41" s="631"/>
      <c r="G41" s="631">
        <f t="shared" si="1"/>
        <v>0</v>
      </c>
    </row>
    <row r="42" spans="1:7" s="637" customFormat="1">
      <c r="A42" s="636"/>
      <c r="B42" s="631" t="s">
        <v>590</v>
      </c>
      <c r="C42" s="631"/>
      <c r="D42" s="635"/>
      <c r="E42" s="635"/>
      <c r="F42" s="631"/>
      <c r="G42" s="631">
        <f t="shared" si="1"/>
        <v>0</v>
      </c>
    </row>
    <row r="43" spans="1:7" s="637" customFormat="1">
      <c r="A43" s="638"/>
      <c r="B43" s="669" t="s">
        <v>591</v>
      </c>
      <c r="C43" s="669"/>
      <c r="D43" s="670">
        <v>50</v>
      </c>
      <c r="E43" s="670">
        <f>+D43</f>
        <v>50</v>
      </c>
      <c r="F43" s="669">
        <v>1</v>
      </c>
      <c r="G43" s="669">
        <f t="shared" si="1"/>
        <v>50</v>
      </c>
    </row>
    <row r="44" spans="1:7" s="637" customFormat="1">
      <c r="A44" s="638"/>
      <c r="B44" s="669" t="s">
        <v>592</v>
      </c>
      <c r="C44" s="669"/>
      <c r="D44" s="670"/>
      <c r="E44" s="670"/>
      <c r="F44" s="669"/>
      <c r="G44" s="669">
        <f t="shared" si="1"/>
        <v>0</v>
      </c>
    </row>
    <row r="45" spans="1:7" s="637" customFormat="1">
      <c r="A45" s="636"/>
      <c r="B45" s="631" t="s">
        <v>593</v>
      </c>
      <c r="C45" s="631"/>
      <c r="D45" s="635"/>
      <c r="E45" s="635"/>
      <c r="F45" s="631"/>
      <c r="G45" s="631">
        <f t="shared" si="1"/>
        <v>0</v>
      </c>
    </row>
    <row r="46" spans="1:7" s="637" customFormat="1">
      <c r="A46" s="638"/>
      <c r="B46" s="669" t="s">
        <v>634</v>
      </c>
      <c r="C46" s="669"/>
      <c r="D46" s="670"/>
      <c r="E46" s="670"/>
      <c r="F46" s="669"/>
      <c r="G46" s="669">
        <f t="shared" si="1"/>
        <v>0</v>
      </c>
    </row>
    <row r="47" spans="1:7" s="642" customFormat="1">
      <c r="A47" s="639"/>
      <c r="B47" s="640" t="s">
        <v>285</v>
      </c>
      <c r="C47" s="640"/>
      <c r="D47" s="641"/>
      <c r="E47" s="641">
        <f>SUM(E6:E46)</f>
        <v>50261</v>
      </c>
      <c r="F47" s="641"/>
      <c r="G47" s="641">
        <f>SUM(G8:G46)</f>
        <v>163656</v>
      </c>
    </row>
    <row r="48" spans="1:7" s="642" customFormat="1" ht="28.5">
      <c r="A48" s="639"/>
      <c r="B48" s="640" t="s">
        <v>635</v>
      </c>
      <c r="C48" s="640"/>
      <c r="D48" s="641"/>
      <c r="E48" s="641">
        <f>+Sheet2!D6</f>
        <v>101058.9</v>
      </c>
      <c r="F48" s="641"/>
      <c r="G48" s="641">
        <f>+Sheet2!D7</f>
        <v>168431.5</v>
      </c>
    </row>
    <row r="49" spans="1:9" s="637" customFormat="1">
      <c r="A49" s="636"/>
      <c r="B49" s="631"/>
      <c r="C49" s="631"/>
      <c r="D49" s="635"/>
      <c r="E49" s="671"/>
      <c r="F49" s="631"/>
      <c r="G49" s="635"/>
    </row>
    <row r="50" spans="1:9" s="637" customFormat="1">
      <c r="A50" s="636"/>
      <c r="B50" s="631"/>
      <c r="C50" s="631"/>
      <c r="D50" s="635"/>
      <c r="E50" s="635"/>
      <c r="F50" s="631"/>
      <c r="G50" s="631"/>
    </row>
    <row r="51" spans="1:9" s="637" customFormat="1">
      <c r="A51" s="636"/>
      <c r="B51" s="631"/>
      <c r="C51" s="631"/>
      <c r="D51" s="635"/>
      <c r="E51" s="635"/>
      <c r="F51" s="631"/>
      <c r="G51" s="631"/>
    </row>
    <row r="52" spans="1:9" s="637" customFormat="1">
      <c r="A52" s="636"/>
      <c r="B52" s="631"/>
      <c r="C52" s="631"/>
      <c r="D52" s="635"/>
      <c r="E52" s="635"/>
      <c r="F52" s="631"/>
      <c r="G52" s="631"/>
    </row>
    <row r="53" spans="1:9" s="637" customFormat="1">
      <c r="A53" s="636"/>
      <c r="B53" s="631"/>
      <c r="C53" s="631"/>
      <c r="D53" s="635"/>
      <c r="E53" s="635"/>
      <c r="F53" s="631"/>
      <c r="G53" s="631"/>
    </row>
    <row r="54" spans="1:9">
      <c r="H54" s="626">
        <v>33600.199999999997</v>
      </c>
      <c r="I54" s="626">
        <f>+H54*23.48%</f>
        <v>7889.3269599999994</v>
      </c>
    </row>
  </sheetData>
  <printOptions horizontalCentered="1"/>
  <pageMargins left="0.74803149606299213" right="0.51181102362204722" top="0.51181102362204722" bottom="0.59055118110236227" header="0.31496062992125984" footer="0.31496062992125984"/>
  <pageSetup paperSize="9" fitToHeight="0" orientation="landscape" blackAndWhite="1" cellComments="atEnd" r:id="rId1"/>
  <headerFooter alignWithMargins="0">
    <oddFooter>&amp;C&amp;P/&amp;N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workbookViewId="0">
      <selection activeCell="K12" sqref="K12"/>
    </sheetView>
  </sheetViews>
  <sheetFormatPr defaultColWidth="6.42578125" defaultRowHeight="12" customHeight="1"/>
  <cols>
    <col min="1" max="1" width="6.140625" style="463" customWidth="1"/>
    <col min="2" max="2" width="13.5703125" style="463" customWidth="1"/>
    <col min="3" max="3" width="39.85546875" style="463" customWidth="1"/>
    <col min="4" max="4" width="9.7109375" style="463" customWidth="1"/>
    <col min="5" max="5" width="11.42578125" style="463" customWidth="1"/>
    <col min="6" max="6" width="14.5703125" style="463" customWidth="1"/>
    <col min="7" max="7" width="10.85546875" style="463" customWidth="1"/>
    <col min="8" max="8" width="18.5703125" style="463" customWidth="1"/>
    <col min="9" max="256" width="6.42578125" style="463"/>
    <col min="257" max="257" width="4.140625" style="463" customWidth="1"/>
    <col min="258" max="258" width="7" style="463" customWidth="1"/>
    <col min="259" max="259" width="25.140625" style="463" customWidth="1"/>
    <col min="260" max="260" width="5.7109375" style="463" customWidth="1"/>
    <col min="261" max="261" width="8" style="463" customWidth="1"/>
    <col min="262" max="262" width="9.5703125" style="463" customWidth="1"/>
    <col min="263" max="263" width="4.5703125" style="463" customWidth="1"/>
    <col min="264" max="264" width="9.5703125" style="463" customWidth="1"/>
    <col min="265" max="512" width="6.42578125" style="463"/>
    <col min="513" max="513" width="4.140625" style="463" customWidth="1"/>
    <col min="514" max="514" width="7" style="463" customWidth="1"/>
    <col min="515" max="515" width="25.140625" style="463" customWidth="1"/>
    <col min="516" max="516" width="5.7109375" style="463" customWidth="1"/>
    <col min="517" max="517" width="8" style="463" customWidth="1"/>
    <col min="518" max="518" width="9.5703125" style="463" customWidth="1"/>
    <col min="519" max="519" width="4.5703125" style="463" customWidth="1"/>
    <col min="520" max="520" width="9.5703125" style="463" customWidth="1"/>
    <col min="521" max="768" width="6.42578125" style="463"/>
    <col min="769" max="769" width="4.140625" style="463" customWidth="1"/>
    <col min="770" max="770" width="7" style="463" customWidth="1"/>
    <col min="771" max="771" width="25.140625" style="463" customWidth="1"/>
    <col min="772" max="772" width="5.7109375" style="463" customWidth="1"/>
    <col min="773" max="773" width="8" style="463" customWidth="1"/>
    <col min="774" max="774" width="9.5703125" style="463" customWidth="1"/>
    <col min="775" max="775" width="4.5703125" style="463" customWidth="1"/>
    <col min="776" max="776" width="9.5703125" style="463" customWidth="1"/>
    <col min="777" max="1024" width="6.42578125" style="463"/>
    <col min="1025" max="1025" width="4.140625" style="463" customWidth="1"/>
    <col min="1026" max="1026" width="7" style="463" customWidth="1"/>
    <col min="1027" max="1027" width="25.140625" style="463" customWidth="1"/>
    <col min="1028" max="1028" width="5.7109375" style="463" customWidth="1"/>
    <col min="1029" max="1029" width="8" style="463" customWidth="1"/>
    <col min="1030" max="1030" width="9.5703125" style="463" customWidth="1"/>
    <col min="1031" max="1031" width="4.5703125" style="463" customWidth="1"/>
    <col min="1032" max="1032" width="9.5703125" style="463" customWidth="1"/>
    <col min="1033" max="1280" width="6.42578125" style="463"/>
    <col min="1281" max="1281" width="4.140625" style="463" customWidth="1"/>
    <col min="1282" max="1282" width="7" style="463" customWidth="1"/>
    <col min="1283" max="1283" width="25.140625" style="463" customWidth="1"/>
    <col min="1284" max="1284" width="5.7109375" style="463" customWidth="1"/>
    <col min="1285" max="1285" width="8" style="463" customWidth="1"/>
    <col min="1286" max="1286" width="9.5703125" style="463" customWidth="1"/>
    <col min="1287" max="1287" width="4.5703125" style="463" customWidth="1"/>
    <col min="1288" max="1288" width="9.5703125" style="463" customWidth="1"/>
    <col min="1289" max="1536" width="6.42578125" style="463"/>
    <col min="1537" max="1537" width="4.140625" style="463" customWidth="1"/>
    <col min="1538" max="1538" width="7" style="463" customWidth="1"/>
    <col min="1539" max="1539" width="25.140625" style="463" customWidth="1"/>
    <col min="1540" max="1540" width="5.7109375" style="463" customWidth="1"/>
    <col min="1541" max="1541" width="8" style="463" customWidth="1"/>
    <col min="1542" max="1542" width="9.5703125" style="463" customWidth="1"/>
    <col min="1543" max="1543" width="4.5703125" style="463" customWidth="1"/>
    <col min="1544" max="1544" width="9.5703125" style="463" customWidth="1"/>
    <col min="1545" max="1792" width="6.42578125" style="463"/>
    <col min="1793" max="1793" width="4.140625" style="463" customWidth="1"/>
    <col min="1794" max="1794" width="7" style="463" customWidth="1"/>
    <col min="1795" max="1795" width="25.140625" style="463" customWidth="1"/>
    <col min="1796" max="1796" width="5.7109375" style="463" customWidth="1"/>
    <col min="1797" max="1797" width="8" style="463" customWidth="1"/>
    <col min="1798" max="1798" width="9.5703125" style="463" customWidth="1"/>
    <col min="1799" max="1799" width="4.5703125" style="463" customWidth="1"/>
    <col min="1800" max="1800" width="9.5703125" style="463" customWidth="1"/>
    <col min="1801" max="2048" width="6.42578125" style="463"/>
    <col min="2049" max="2049" width="4.140625" style="463" customWidth="1"/>
    <col min="2050" max="2050" width="7" style="463" customWidth="1"/>
    <col min="2051" max="2051" width="25.140625" style="463" customWidth="1"/>
    <col min="2052" max="2052" width="5.7109375" style="463" customWidth="1"/>
    <col min="2053" max="2053" width="8" style="463" customWidth="1"/>
    <col min="2054" max="2054" width="9.5703125" style="463" customWidth="1"/>
    <col min="2055" max="2055" width="4.5703125" style="463" customWidth="1"/>
    <col min="2056" max="2056" width="9.5703125" style="463" customWidth="1"/>
    <col min="2057" max="2304" width="6.42578125" style="463"/>
    <col min="2305" max="2305" width="4.140625" style="463" customWidth="1"/>
    <col min="2306" max="2306" width="7" style="463" customWidth="1"/>
    <col min="2307" max="2307" width="25.140625" style="463" customWidth="1"/>
    <col min="2308" max="2308" width="5.7109375" style="463" customWidth="1"/>
    <col min="2309" max="2309" width="8" style="463" customWidth="1"/>
    <col min="2310" max="2310" width="9.5703125" style="463" customWidth="1"/>
    <col min="2311" max="2311" width="4.5703125" style="463" customWidth="1"/>
    <col min="2312" max="2312" width="9.5703125" style="463" customWidth="1"/>
    <col min="2313" max="2560" width="6.42578125" style="463"/>
    <col min="2561" max="2561" width="4.140625" style="463" customWidth="1"/>
    <col min="2562" max="2562" width="7" style="463" customWidth="1"/>
    <col min="2563" max="2563" width="25.140625" style="463" customWidth="1"/>
    <col min="2564" max="2564" width="5.7109375" style="463" customWidth="1"/>
    <col min="2565" max="2565" width="8" style="463" customWidth="1"/>
    <col min="2566" max="2566" width="9.5703125" style="463" customWidth="1"/>
    <col min="2567" max="2567" width="4.5703125" style="463" customWidth="1"/>
    <col min="2568" max="2568" width="9.5703125" style="463" customWidth="1"/>
    <col min="2569" max="2816" width="6.42578125" style="463"/>
    <col min="2817" max="2817" width="4.140625" style="463" customWidth="1"/>
    <col min="2818" max="2818" width="7" style="463" customWidth="1"/>
    <col min="2819" max="2819" width="25.140625" style="463" customWidth="1"/>
    <col min="2820" max="2820" width="5.7109375" style="463" customWidth="1"/>
    <col min="2821" max="2821" width="8" style="463" customWidth="1"/>
    <col min="2822" max="2822" width="9.5703125" style="463" customWidth="1"/>
    <col min="2823" max="2823" width="4.5703125" style="463" customWidth="1"/>
    <col min="2824" max="2824" width="9.5703125" style="463" customWidth="1"/>
    <col min="2825" max="3072" width="6.42578125" style="463"/>
    <col min="3073" max="3073" width="4.140625" style="463" customWidth="1"/>
    <col min="3074" max="3074" width="7" style="463" customWidth="1"/>
    <col min="3075" max="3075" width="25.140625" style="463" customWidth="1"/>
    <col min="3076" max="3076" width="5.7109375" style="463" customWidth="1"/>
    <col min="3077" max="3077" width="8" style="463" customWidth="1"/>
    <col min="3078" max="3078" width="9.5703125" style="463" customWidth="1"/>
    <col min="3079" max="3079" width="4.5703125" style="463" customWidth="1"/>
    <col min="3080" max="3080" width="9.5703125" style="463" customWidth="1"/>
    <col min="3081" max="3328" width="6.42578125" style="463"/>
    <col min="3329" max="3329" width="4.140625" style="463" customWidth="1"/>
    <col min="3330" max="3330" width="7" style="463" customWidth="1"/>
    <col min="3331" max="3331" width="25.140625" style="463" customWidth="1"/>
    <col min="3332" max="3332" width="5.7109375" style="463" customWidth="1"/>
    <col min="3333" max="3333" width="8" style="463" customWidth="1"/>
    <col min="3334" max="3334" width="9.5703125" style="463" customWidth="1"/>
    <col min="3335" max="3335" width="4.5703125" style="463" customWidth="1"/>
    <col min="3336" max="3336" width="9.5703125" style="463" customWidth="1"/>
    <col min="3337" max="3584" width="6.42578125" style="463"/>
    <col min="3585" max="3585" width="4.140625" style="463" customWidth="1"/>
    <col min="3586" max="3586" width="7" style="463" customWidth="1"/>
    <col min="3587" max="3587" width="25.140625" style="463" customWidth="1"/>
    <col min="3588" max="3588" width="5.7109375" style="463" customWidth="1"/>
    <col min="3589" max="3589" width="8" style="463" customWidth="1"/>
    <col min="3590" max="3590" width="9.5703125" style="463" customWidth="1"/>
    <col min="3591" max="3591" width="4.5703125" style="463" customWidth="1"/>
    <col min="3592" max="3592" width="9.5703125" style="463" customWidth="1"/>
    <col min="3593" max="3840" width="6.42578125" style="463"/>
    <col min="3841" max="3841" width="4.140625" style="463" customWidth="1"/>
    <col min="3842" max="3842" width="7" style="463" customWidth="1"/>
    <col min="3843" max="3843" width="25.140625" style="463" customWidth="1"/>
    <col min="3844" max="3844" width="5.7109375" style="463" customWidth="1"/>
    <col min="3845" max="3845" width="8" style="463" customWidth="1"/>
    <col min="3846" max="3846" width="9.5703125" style="463" customWidth="1"/>
    <col min="3847" max="3847" width="4.5703125" style="463" customWidth="1"/>
    <col min="3848" max="3848" width="9.5703125" style="463" customWidth="1"/>
    <col min="3849" max="4096" width="6.42578125" style="463"/>
    <col min="4097" max="4097" width="4.140625" style="463" customWidth="1"/>
    <col min="4098" max="4098" width="7" style="463" customWidth="1"/>
    <col min="4099" max="4099" width="25.140625" style="463" customWidth="1"/>
    <col min="4100" max="4100" width="5.7109375" style="463" customWidth="1"/>
    <col min="4101" max="4101" width="8" style="463" customWidth="1"/>
    <col min="4102" max="4102" width="9.5703125" style="463" customWidth="1"/>
    <col min="4103" max="4103" width="4.5703125" style="463" customWidth="1"/>
    <col min="4104" max="4104" width="9.5703125" style="463" customWidth="1"/>
    <col min="4105" max="4352" width="6.42578125" style="463"/>
    <col min="4353" max="4353" width="4.140625" style="463" customWidth="1"/>
    <col min="4354" max="4354" width="7" style="463" customWidth="1"/>
    <col min="4355" max="4355" width="25.140625" style="463" customWidth="1"/>
    <col min="4356" max="4356" width="5.7109375" style="463" customWidth="1"/>
    <col min="4357" max="4357" width="8" style="463" customWidth="1"/>
    <col min="4358" max="4358" width="9.5703125" style="463" customWidth="1"/>
    <col min="4359" max="4359" width="4.5703125" style="463" customWidth="1"/>
    <col min="4360" max="4360" width="9.5703125" style="463" customWidth="1"/>
    <col min="4361" max="4608" width="6.42578125" style="463"/>
    <col min="4609" max="4609" width="4.140625" style="463" customWidth="1"/>
    <col min="4610" max="4610" width="7" style="463" customWidth="1"/>
    <col min="4611" max="4611" width="25.140625" style="463" customWidth="1"/>
    <col min="4612" max="4612" width="5.7109375" style="463" customWidth="1"/>
    <col min="4613" max="4613" width="8" style="463" customWidth="1"/>
    <col min="4614" max="4614" width="9.5703125" style="463" customWidth="1"/>
    <col min="4615" max="4615" width="4.5703125" style="463" customWidth="1"/>
    <col min="4616" max="4616" width="9.5703125" style="463" customWidth="1"/>
    <col min="4617" max="4864" width="6.42578125" style="463"/>
    <col min="4865" max="4865" width="4.140625" style="463" customWidth="1"/>
    <col min="4866" max="4866" width="7" style="463" customWidth="1"/>
    <col min="4867" max="4867" width="25.140625" style="463" customWidth="1"/>
    <col min="4868" max="4868" width="5.7109375" style="463" customWidth="1"/>
    <col min="4869" max="4869" width="8" style="463" customWidth="1"/>
    <col min="4870" max="4870" width="9.5703125" style="463" customWidth="1"/>
    <col min="4871" max="4871" width="4.5703125" style="463" customWidth="1"/>
    <col min="4872" max="4872" width="9.5703125" style="463" customWidth="1"/>
    <col min="4873" max="5120" width="6.42578125" style="463"/>
    <col min="5121" max="5121" width="4.140625" style="463" customWidth="1"/>
    <col min="5122" max="5122" width="7" style="463" customWidth="1"/>
    <col min="5123" max="5123" width="25.140625" style="463" customWidth="1"/>
    <col min="5124" max="5124" width="5.7109375" style="463" customWidth="1"/>
    <col min="5125" max="5125" width="8" style="463" customWidth="1"/>
    <col min="5126" max="5126" width="9.5703125" style="463" customWidth="1"/>
    <col min="5127" max="5127" width="4.5703125" style="463" customWidth="1"/>
    <col min="5128" max="5128" width="9.5703125" style="463" customWidth="1"/>
    <col min="5129" max="5376" width="6.42578125" style="463"/>
    <col min="5377" max="5377" width="4.140625" style="463" customWidth="1"/>
    <col min="5378" max="5378" width="7" style="463" customWidth="1"/>
    <col min="5379" max="5379" width="25.140625" style="463" customWidth="1"/>
    <col min="5380" max="5380" width="5.7109375" style="463" customWidth="1"/>
    <col min="5381" max="5381" width="8" style="463" customWidth="1"/>
    <col min="5382" max="5382" width="9.5703125" style="463" customWidth="1"/>
    <col min="5383" max="5383" width="4.5703125" style="463" customWidth="1"/>
    <col min="5384" max="5384" width="9.5703125" style="463" customWidth="1"/>
    <col min="5385" max="5632" width="6.42578125" style="463"/>
    <col min="5633" max="5633" width="4.140625" style="463" customWidth="1"/>
    <col min="5634" max="5634" width="7" style="463" customWidth="1"/>
    <col min="5635" max="5635" width="25.140625" style="463" customWidth="1"/>
    <col min="5636" max="5636" width="5.7109375" style="463" customWidth="1"/>
    <col min="5637" max="5637" width="8" style="463" customWidth="1"/>
    <col min="5638" max="5638" width="9.5703125" style="463" customWidth="1"/>
    <col min="5639" max="5639" width="4.5703125" style="463" customWidth="1"/>
    <col min="5640" max="5640" width="9.5703125" style="463" customWidth="1"/>
    <col min="5641" max="5888" width="6.42578125" style="463"/>
    <col min="5889" max="5889" width="4.140625" style="463" customWidth="1"/>
    <col min="5890" max="5890" width="7" style="463" customWidth="1"/>
    <col min="5891" max="5891" width="25.140625" style="463" customWidth="1"/>
    <col min="5892" max="5892" width="5.7109375" style="463" customWidth="1"/>
    <col min="5893" max="5893" width="8" style="463" customWidth="1"/>
    <col min="5894" max="5894" width="9.5703125" style="463" customWidth="1"/>
    <col min="5895" max="5895" width="4.5703125" style="463" customWidth="1"/>
    <col min="5896" max="5896" width="9.5703125" style="463" customWidth="1"/>
    <col min="5897" max="6144" width="6.42578125" style="463"/>
    <col min="6145" max="6145" width="4.140625" style="463" customWidth="1"/>
    <col min="6146" max="6146" width="7" style="463" customWidth="1"/>
    <col min="6147" max="6147" width="25.140625" style="463" customWidth="1"/>
    <col min="6148" max="6148" width="5.7109375" style="463" customWidth="1"/>
    <col min="6149" max="6149" width="8" style="463" customWidth="1"/>
    <col min="6150" max="6150" width="9.5703125" style="463" customWidth="1"/>
    <col min="6151" max="6151" width="4.5703125" style="463" customWidth="1"/>
    <col min="6152" max="6152" width="9.5703125" style="463" customWidth="1"/>
    <col min="6153" max="6400" width="6.42578125" style="463"/>
    <col min="6401" max="6401" width="4.140625" style="463" customWidth="1"/>
    <col min="6402" max="6402" width="7" style="463" customWidth="1"/>
    <col min="6403" max="6403" width="25.140625" style="463" customWidth="1"/>
    <col min="6404" max="6404" width="5.7109375" style="463" customWidth="1"/>
    <col min="6405" max="6405" width="8" style="463" customWidth="1"/>
    <col min="6406" max="6406" width="9.5703125" style="463" customWidth="1"/>
    <col min="6407" max="6407" width="4.5703125" style="463" customWidth="1"/>
    <col min="6408" max="6408" width="9.5703125" style="463" customWidth="1"/>
    <col min="6409" max="6656" width="6.42578125" style="463"/>
    <col min="6657" max="6657" width="4.140625" style="463" customWidth="1"/>
    <col min="6658" max="6658" width="7" style="463" customWidth="1"/>
    <col min="6659" max="6659" width="25.140625" style="463" customWidth="1"/>
    <col min="6660" max="6660" width="5.7109375" style="463" customWidth="1"/>
    <col min="6661" max="6661" width="8" style="463" customWidth="1"/>
    <col min="6662" max="6662" width="9.5703125" style="463" customWidth="1"/>
    <col min="6663" max="6663" width="4.5703125" style="463" customWidth="1"/>
    <col min="6664" max="6664" width="9.5703125" style="463" customWidth="1"/>
    <col min="6665" max="6912" width="6.42578125" style="463"/>
    <col min="6913" max="6913" width="4.140625" style="463" customWidth="1"/>
    <col min="6914" max="6914" width="7" style="463" customWidth="1"/>
    <col min="6915" max="6915" width="25.140625" style="463" customWidth="1"/>
    <col min="6916" max="6916" width="5.7109375" style="463" customWidth="1"/>
    <col min="6917" max="6917" width="8" style="463" customWidth="1"/>
    <col min="6918" max="6918" width="9.5703125" style="463" customWidth="1"/>
    <col min="6919" max="6919" width="4.5703125" style="463" customWidth="1"/>
    <col min="6920" max="6920" width="9.5703125" style="463" customWidth="1"/>
    <col min="6921" max="7168" width="6.42578125" style="463"/>
    <col min="7169" max="7169" width="4.140625" style="463" customWidth="1"/>
    <col min="7170" max="7170" width="7" style="463" customWidth="1"/>
    <col min="7171" max="7171" width="25.140625" style="463" customWidth="1"/>
    <col min="7172" max="7172" width="5.7109375" style="463" customWidth="1"/>
    <col min="7173" max="7173" width="8" style="463" customWidth="1"/>
    <col min="7174" max="7174" width="9.5703125" style="463" customWidth="1"/>
    <col min="7175" max="7175" width="4.5703125" style="463" customWidth="1"/>
    <col min="7176" max="7176" width="9.5703125" style="463" customWidth="1"/>
    <col min="7177" max="7424" width="6.42578125" style="463"/>
    <col min="7425" max="7425" width="4.140625" style="463" customWidth="1"/>
    <col min="7426" max="7426" width="7" style="463" customWidth="1"/>
    <col min="7427" max="7427" width="25.140625" style="463" customWidth="1"/>
    <col min="7428" max="7428" width="5.7109375" style="463" customWidth="1"/>
    <col min="7429" max="7429" width="8" style="463" customWidth="1"/>
    <col min="7430" max="7430" width="9.5703125" style="463" customWidth="1"/>
    <col min="7431" max="7431" width="4.5703125" style="463" customWidth="1"/>
    <col min="7432" max="7432" width="9.5703125" style="463" customWidth="1"/>
    <col min="7433" max="7680" width="6.42578125" style="463"/>
    <col min="7681" max="7681" width="4.140625" style="463" customWidth="1"/>
    <col min="7682" max="7682" width="7" style="463" customWidth="1"/>
    <col min="7683" max="7683" width="25.140625" style="463" customWidth="1"/>
    <col min="7684" max="7684" width="5.7109375" style="463" customWidth="1"/>
    <col min="7685" max="7685" width="8" style="463" customWidth="1"/>
    <col min="7686" max="7686" width="9.5703125" style="463" customWidth="1"/>
    <col min="7687" max="7687" width="4.5703125" style="463" customWidth="1"/>
    <col min="7688" max="7688" width="9.5703125" style="463" customWidth="1"/>
    <col min="7689" max="7936" width="6.42578125" style="463"/>
    <col min="7937" max="7937" width="4.140625" style="463" customWidth="1"/>
    <col min="7938" max="7938" width="7" style="463" customWidth="1"/>
    <col min="7939" max="7939" width="25.140625" style="463" customWidth="1"/>
    <col min="7940" max="7940" width="5.7109375" style="463" customWidth="1"/>
    <col min="7941" max="7941" width="8" style="463" customWidth="1"/>
    <col min="7942" max="7942" width="9.5703125" style="463" customWidth="1"/>
    <col min="7943" max="7943" width="4.5703125" style="463" customWidth="1"/>
    <col min="7944" max="7944" width="9.5703125" style="463" customWidth="1"/>
    <col min="7945" max="8192" width="6.42578125" style="463"/>
    <col min="8193" max="8193" width="4.140625" style="463" customWidth="1"/>
    <col min="8194" max="8194" width="7" style="463" customWidth="1"/>
    <col min="8195" max="8195" width="25.140625" style="463" customWidth="1"/>
    <col min="8196" max="8196" width="5.7109375" style="463" customWidth="1"/>
    <col min="8197" max="8197" width="8" style="463" customWidth="1"/>
    <col min="8198" max="8198" width="9.5703125" style="463" customWidth="1"/>
    <col min="8199" max="8199" width="4.5703125" style="463" customWidth="1"/>
    <col min="8200" max="8200" width="9.5703125" style="463" customWidth="1"/>
    <col min="8201" max="8448" width="6.42578125" style="463"/>
    <col min="8449" max="8449" width="4.140625" style="463" customWidth="1"/>
    <col min="8450" max="8450" width="7" style="463" customWidth="1"/>
    <col min="8451" max="8451" width="25.140625" style="463" customWidth="1"/>
    <col min="8452" max="8452" width="5.7109375" style="463" customWidth="1"/>
    <col min="8453" max="8453" width="8" style="463" customWidth="1"/>
    <col min="8454" max="8454" width="9.5703125" style="463" customWidth="1"/>
    <col min="8455" max="8455" width="4.5703125" style="463" customWidth="1"/>
    <col min="8456" max="8456" width="9.5703125" style="463" customWidth="1"/>
    <col min="8457" max="8704" width="6.42578125" style="463"/>
    <col min="8705" max="8705" width="4.140625" style="463" customWidth="1"/>
    <col min="8706" max="8706" width="7" style="463" customWidth="1"/>
    <col min="8707" max="8707" width="25.140625" style="463" customWidth="1"/>
    <col min="8708" max="8708" width="5.7109375" style="463" customWidth="1"/>
    <col min="8709" max="8709" width="8" style="463" customWidth="1"/>
    <col min="8710" max="8710" width="9.5703125" style="463" customWidth="1"/>
    <col min="8711" max="8711" width="4.5703125" style="463" customWidth="1"/>
    <col min="8712" max="8712" width="9.5703125" style="463" customWidth="1"/>
    <col min="8713" max="8960" width="6.42578125" style="463"/>
    <col min="8961" max="8961" width="4.140625" style="463" customWidth="1"/>
    <col min="8962" max="8962" width="7" style="463" customWidth="1"/>
    <col min="8963" max="8963" width="25.140625" style="463" customWidth="1"/>
    <col min="8964" max="8964" width="5.7109375" style="463" customWidth="1"/>
    <col min="8965" max="8965" width="8" style="463" customWidth="1"/>
    <col min="8966" max="8966" width="9.5703125" style="463" customWidth="1"/>
    <col min="8967" max="8967" width="4.5703125" style="463" customWidth="1"/>
    <col min="8968" max="8968" width="9.5703125" style="463" customWidth="1"/>
    <col min="8969" max="9216" width="6.42578125" style="463"/>
    <col min="9217" max="9217" width="4.140625" style="463" customWidth="1"/>
    <col min="9218" max="9218" width="7" style="463" customWidth="1"/>
    <col min="9219" max="9219" width="25.140625" style="463" customWidth="1"/>
    <col min="9220" max="9220" width="5.7109375" style="463" customWidth="1"/>
    <col min="9221" max="9221" width="8" style="463" customWidth="1"/>
    <col min="9222" max="9222" width="9.5703125" style="463" customWidth="1"/>
    <col min="9223" max="9223" width="4.5703125" style="463" customWidth="1"/>
    <col min="9224" max="9224" width="9.5703125" style="463" customWidth="1"/>
    <col min="9225" max="9472" width="6.42578125" style="463"/>
    <col min="9473" max="9473" width="4.140625" style="463" customWidth="1"/>
    <col min="9474" max="9474" width="7" style="463" customWidth="1"/>
    <col min="9475" max="9475" width="25.140625" style="463" customWidth="1"/>
    <col min="9476" max="9476" width="5.7109375" style="463" customWidth="1"/>
    <col min="9477" max="9477" width="8" style="463" customWidth="1"/>
    <col min="9478" max="9478" width="9.5703125" style="463" customWidth="1"/>
    <col min="9479" max="9479" width="4.5703125" style="463" customWidth="1"/>
    <col min="9480" max="9480" width="9.5703125" style="463" customWidth="1"/>
    <col min="9481" max="9728" width="6.42578125" style="463"/>
    <col min="9729" max="9729" width="4.140625" style="463" customWidth="1"/>
    <col min="9730" max="9730" width="7" style="463" customWidth="1"/>
    <col min="9731" max="9731" width="25.140625" style="463" customWidth="1"/>
    <col min="9732" max="9732" width="5.7109375" style="463" customWidth="1"/>
    <col min="9733" max="9733" width="8" style="463" customWidth="1"/>
    <col min="9734" max="9734" width="9.5703125" style="463" customWidth="1"/>
    <col min="9735" max="9735" width="4.5703125" style="463" customWidth="1"/>
    <col min="9736" max="9736" width="9.5703125" style="463" customWidth="1"/>
    <col min="9737" max="9984" width="6.42578125" style="463"/>
    <col min="9985" max="9985" width="4.140625" style="463" customWidth="1"/>
    <col min="9986" max="9986" width="7" style="463" customWidth="1"/>
    <col min="9987" max="9987" width="25.140625" style="463" customWidth="1"/>
    <col min="9988" max="9988" width="5.7109375" style="463" customWidth="1"/>
    <col min="9989" max="9989" width="8" style="463" customWidth="1"/>
    <col min="9990" max="9990" width="9.5703125" style="463" customWidth="1"/>
    <col min="9991" max="9991" width="4.5703125" style="463" customWidth="1"/>
    <col min="9992" max="9992" width="9.5703125" style="463" customWidth="1"/>
    <col min="9993" max="10240" width="6.42578125" style="463"/>
    <col min="10241" max="10241" width="4.140625" style="463" customWidth="1"/>
    <col min="10242" max="10242" width="7" style="463" customWidth="1"/>
    <col min="10243" max="10243" width="25.140625" style="463" customWidth="1"/>
    <col min="10244" max="10244" width="5.7109375" style="463" customWidth="1"/>
    <col min="10245" max="10245" width="8" style="463" customWidth="1"/>
    <col min="10246" max="10246" width="9.5703125" style="463" customWidth="1"/>
    <col min="10247" max="10247" width="4.5703125" style="463" customWidth="1"/>
    <col min="10248" max="10248" width="9.5703125" style="463" customWidth="1"/>
    <col min="10249" max="10496" width="6.42578125" style="463"/>
    <col min="10497" max="10497" width="4.140625" style="463" customWidth="1"/>
    <col min="10498" max="10498" width="7" style="463" customWidth="1"/>
    <col min="10499" max="10499" width="25.140625" style="463" customWidth="1"/>
    <col min="10500" max="10500" width="5.7109375" style="463" customWidth="1"/>
    <col min="10501" max="10501" width="8" style="463" customWidth="1"/>
    <col min="10502" max="10502" width="9.5703125" style="463" customWidth="1"/>
    <col min="10503" max="10503" width="4.5703125" style="463" customWidth="1"/>
    <col min="10504" max="10504" width="9.5703125" style="463" customWidth="1"/>
    <col min="10505" max="10752" width="6.42578125" style="463"/>
    <col min="10753" max="10753" width="4.140625" style="463" customWidth="1"/>
    <col min="10754" max="10754" width="7" style="463" customWidth="1"/>
    <col min="10755" max="10755" width="25.140625" style="463" customWidth="1"/>
    <col min="10756" max="10756" width="5.7109375" style="463" customWidth="1"/>
    <col min="10757" max="10757" width="8" style="463" customWidth="1"/>
    <col min="10758" max="10758" width="9.5703125" style="463" customWidth="1"/>
    <col min="10759" max="10759" width="4.5703125" style="463" customWidth="1"/>
    <col min="10760" max="10760" width="9.5703125" style="463" customWidth="1"/>
    <col min="10761" max="11008" width="6.42578125" style="463"/>
    <col min="11009" max="11009" width="4.140625" style="463" customWidth="1"/>
    <col min="11010" max="11010" width="7" style="463" customWidth="1"/>
    <col min="11011" max="11011" width="25.140625" style="463" customWidth="1"/>
    <col min="11012" max="11012" width="5.7109375" style="463" customWidth="1"/>
    <col min="11013" max="11013" width="8" style="463" customWidth="1"/>
    <col min="11014" max="11014" width="9.5703125" style="463" customWidth="1"/>
    <col min="11015" max="11015" width="4.5703125" style="463" customWidth="1"/>
    <col min="11016" max="11016" width="9.5703125" style="463" customWidth="1"/>
    <col min="11017" max="11264" width="6.42578125" style="463"/>
    <col min="11265" max="11265" width="4.140625" style="463" customWidth="1"/>
    <col min="11266" max="11266" width="7" style="463" customWidth="1"/>
    <col min="11267" max="11267" width="25.140625" style="463" customWidth="1"/>
    <col min="11268" max="11268" width="5.7109375" style="463" customWidth="1"/>
    <col min="11269" max="11269" width="8" style="463" customWidth="1"/>
    <col min="11270" max="11270" width="9.5703125" style="463" customWidth="1"/>
    <col min="11271" max="11271" width="4.5703125" style="463" customWidth="1"/>
    <col min="11272" max="11272" width="9.5703125" style="463" customWidth="1"/>
    <col min="11273" max="11520" width="6.42578125" style="463"/>
    <col min="11521" max="11521" width="4.140625" style="463" customWidth="1"/>
    <col min="11522" max="11522" width="7" style="463" customWidth="1"/>
    <col min="11523" max="11523" width="25.140625" style="463" customWidth="1"/>
    <col min="11524" max="11524" width="5.7109375" style="463" customWidth="1"/>
    <col min="11525" max="11525" width="8" style="463" customWidth="1"/>
    <col min="11526" max="11526" width="9.5703125" style="463" customWidth="1"/>
    <col min="11527" max="11527" width="4.5703125" style="463" customWidth="1"/>
    <col min="11528" max="11528" width="9.5703125" style="463" customWidth="1"/>
    <col min="11529" max="11776" width="6.42578125" style="463"/>
    <col min="11777" max="11777" width="4.140625" style="463" customWidth="1"/>
    <col min="11778" max="11778" width="7" style="463" customWidth="1"/>
    <col min="11779" max="11779" width="25.140625" style="463" customWidth="1"/>
    <col min="11780" max="11780" width="5.7109375" style="463" customWidth="1"/>
    <col min="11781" max="11781" width="8" style="463" customWidth="1"/>
    <col min="11782" max="11782" width="9.5703125" style="463" customWidth="1"/>
    <col min="11783" max="11783" width="4.5703125" style="463" customWidth="1"/>
    <col min="11784" max="11784" width="9.5703125" style="463" customWidth="1"/>
    <col min="11785" max="12032" width="6.42578125" style="463"/>
    <col min="12033" max="12033" width="4.140625" style="463" customWidth="1"/>
    <col min="12034" max="12034" width="7" style="463" customWidth="1"/>
    <col min="12035" max="12035" width="25.140625" style="463" customWidth="1"/>
    <col min="12036" max="12036" width="5.7109375" style="463" customWidth="1"/>
    <col min="12037" max="12037" width="8" style="463" customWidth="1"/>
    <col min="12038" max="12038" width="9.5703125" style="463" customWidth="1"/>
    <col min="12039" max="12039" width="4.5703125" style="463" customWidth="1"/>
    <col min="12040" max="12040" width="9.5703125" style="463" customWidth="1"/>
    <col min="12041" max="12288" width="6.42578125" style="463"/>
    <col min="12289" max="12289" width="4.140625" style="463" customWidth="1"/>
    <col min="12290" max="12290" width="7" style="463" customWidth="1"/>
    <col min="12291" max="12291" width="25.140625" style="463" customWidth="1"/>
    <col min="12292" max="12292" width="5.7109375" style="463" customWidth="1"/>
    <col min="12293" max="12293" width="8" style="463" customWidth="1"/>
    <col min="12294" max="12294" width="9.5703125" style="463" customWidth="1"/>
    <col min="12295" max="12295" width="4.5703125" style="463" customWidth="1"/>
    <col min="12296" max="12296" width="9.5703125" style="463" customWidth="1"/>
    <col min="12297" max="12544" width="6.42578125" style="463"/>
    <col min="12545" max="12545" width="4.140625" style="463" customWidth="1"/>
    <col min="12546" max="12546" width="7" style="463" customWidth="1"/>
    <col min="12547" max="12547" width="25.140625" style="463" customWidth="1"/>
    <col min="12548" max="12548" width="5.7109375" style="463" customWidth="1"/>
    <col min="12549" max="12549" width="8" style="463" customWidth="1"/>
    <col min="12550" max="12550" width="9.5703125" style="463" customWidth="1"/>
    <col min="12551" max="12551" width="4.5703125" style="463" customWidth="1"/>
    <col min="12552" max="12552" width="9.5703125" style="463" customWidth="1"/>
    <col min="12553" max="12800" width="6.42578125" style="463"/>
    <col min="12801" max="12801" width="4.140625" style="463" customWidth="1"/>
    <col min="12802" max="12802" width="7" style="463" customWidth="1"/>
    <col min="12803" max="12803" width="25.140625" style="463" customWidth="1"/>
    <col min="12804" max="12804" width="5.7109375" style="463" customWidth="1"/>
    <col min="12805" max="12805" width="8" style="463" customWidth="1"/>
    <col min="12806" max="12806" width="9.5703125" style="463" customWidth="1"/>
    <col min="12807" max="12807" width="4.5703125" style="463" customWidth="1"/>
    <col min="12808" max="12808" width="9.5703125" style="463" customWidth="1"/>
    <col min="12809" max="13056" width="6.42578125" style="463"/>
    <col min="13057" max="13057" width="4.140625" style="463" customWidth="1"/>
    <col min="13058" max="13058" width="7" style="463" customWidth="1"/>
    <col min="13059" max="13059" width="25.140625" style="463" customWidth="1"/>
    <col min="13060" max="13060" width="5.7109375" style="463" customWidth="1"/>
    <col min="13061" max="13061" width="8" style="463" customWidth="1"/>
    <col min="13062" max="13062" width="9.5703125" style="463" customWidth="1"/>
    <col min="13063" max="13063" width="4.5703125" style="463" customWidth="1"/>
    <col min="13064" max="13064" width="9.5703125" style="463" customWidth="1"/>
    <col min="13065" max="13312" width="6.42578125" style="463"/>
    <col min="13313" max="13313" width="4.140625" style="463" customWidth="1"/>
    <col min="13314" max="13314" width="7" style="463" customWidth="1"/>
    <col min="13315" max="13315" width="25.140625" style="463" customWidth="1"/>
    <col min="13316" max="13316" width="5.7109375" style="463" customWidth="1"/>
    <col min="13317" max="13317" width="8" style="463" customWidth="1"/>
    <col min="13318" max="13318" width="9.5703125" style="463" customWidth="1"/>
    <col min="13319" max="13319" width="4.5703125" style="463" customWidth="1"/>
    <col min="13320" max="13320" width="9.5703125" style="463" customWidth="1"/>
    <col min="13321" max="13568" width="6.42578125" style="463"/>
    <col min="13569" max="13569" width="4.140625" style="463" customWidth="1"/>
    <col min="13570" max="13570" width="7" style="463" customWidth="1"/>
    <col min="13571" max="13571" width="25.140625" style="463" customWidth="1"/>
    <col min="13572" max="13572" width="5.7109375" style="463" customWidth="1"/>
    <col min="13573" max="13573" width="8" style="463" customWidth="1"/>
    <col min="13574" max="13574" width="9.5703125" style="463" customWidth="1"/>
    <col min="13575" max="13575" width="4.5703125" style="463" customWidth="1"/>
    <col min="13576" max="13576" width="9.5703125" style="463" customWidth="1"/>
    <col min="13577" max="13824" width="6.42578125" style="463"/>
    <col min="13825" max="13825" width="4.140625" style="463" customWidth="1"/>
    <col min="13826" max="13826" width="7" style="463" customWidth="1"/>
    <col min="13827" max="13827" width="25.140625" style="463" customWidth="1"/>
    <col min="13828" max="13828" width="5.7109375" style="463" customWidth="1"/>
    <col min="13829" max="13829" width="8" style="463" customWidth="1"/>
    <col min="13830" max="13830" width="9.5703125" style="463" customWidth="1"/>
    <col min="13831" max="13831" width="4.5703125" style="463" customWidth="1"/>
    <col min="13832" max="13832" width="9.5703125" style="463" customWidth="1"/>
    <col min="13833" max="14080" width="6.42578125" style="463"/>
    <col min="14081" max="14081" width="4.140625" style="463" customWidth="1"/>
    <col min="14082" max="14082" width="7" style="463" customWidth="1"/>
    <col min="14083" max="14083" width="25.140625" style="463" customWidth="1"/>
    <col min="14084" max="14084" width="5.7109375" style="463" customWidth="1"/>
    <col min="14085" max="14085" width="8" style="463" customWidth="1"/>
    <col min="14086" max="14086" width="9.5703125" style="463" customWidth="1"/>
    <col min="14087" max="14087" width="4.5703125" style="463" customWidth="1"/>
    <col min="14088" max="14088" width="9.5703125" style="463" customWidth="1"/>
    <col min="14089" max="14336" width="6.42578125" style="463"/>
    <col min="14337" max="14337" width="4.140625" style="463" customWidth="1"/>
    <col min="14338" max="14338" width="7" style="463" customWidth="1"/>
    <col min="14339" max="14339" width="25.140625" style="463" customWidth="1"/>
    <col min="14340" max="14340" width="5.7109375" style="463" customWidth="1"/>
    <col min="14341" max="14341" width="8" style="463" customWidth="1"/>
    <col min="14342" max="14342" width="9.5703125" style="463" customWidth="1"/>
    <col min="14343" max="14343" width="4.5703125" style="463" customWidth="1"/>
    <col min="14344" max="14344" width="9.5703125" style="463" customWidth="1"/>
    <col min="14345" max="14592" width="6.42578125" style="463"/>
    <col min="14593" max="14593" width="4.140625" style="463" customWidth="1"/>
    <col min="14594" max="14594" width="7" style="463" customWidth="1"/>
    <col min="14595" max="14595" width="25.140625" style="463" customWidth="1"/>
    <col min="14596" max="14596" width="5.7109375" style="463" customWidth="1"/>
    <col min="14597" max="14597" width="8" style="463" customWidth="1"/>
    <col min="14598" max="14598" width="9.5703125" style="463" customWidth="1"/>
    <col min="14599" max="14599" width="4.5703125" style="463" customWidth="1"/>
    <col min="14600" max="14600" width="9.5703125" style="463" customWidth="1"/>
    <col min="14601" max="14848" width="6.42578125" style="463"/>
    <col min="14849" max="14849" width="4.140625" style="463" customWidth="1"/>
    <col min="14850" max="14850" width="7" style="463" customWidth="1"/>
    <col min="14851" max="14851" width="25.140625" style="463" customWidth="1"/>
    <col min="14852" max="14852" width="5.7109375" style="463" customWidth="1"/>
    <col min="14853" max="14853" width="8" style="463" customWidth="1"/>
    <col min="14854" max="14854" width="9.5703125" style="463" customWidth="1"/>
    <col min="14855" max="14855" width="4.5703125" style="463" customWidth="1"/>
    <col min="14856" max="14856" width="9.5703125" style="463" customWidth="1"/>
    <col min="14857" max="15104" width="6.42578125" style="463"/>
    <col min="15105" max="15105" width="4.140625" style="463" customWidth="1"/>
    <col min="15106" max="15106" width="7" style="463" customWidth="1"/>
    <col min="15107" max="15107" width="25.140625" style="463" customWidth="1"/>
    <col min="15108" max="15108" width="5.7109375" style="463" customWidth="1"/>
    <col min="15109" max="15109" width="8" style="463" customWidth="1"/>
    <col min="15110" max="15110" width="9.5703125" style="463" customWidth="1"/>
    <col min="15111" max="15111" width="4.5703125" style="463" customWidth="1"/>
    <col min="15112" max="15112" width="9.5703125" style="463" customWidth="1"/>
    <col min="15113" max="15360" width="6.42578125" style="463"/>
    <col min="15361" max="15361" width="4.140625" style="463" customWidth="1"/>
    <col min="15362" max="15362" width="7" style="463" customWidth="1"/>
    <col min="15363" max="15363" width="25.140625" style="463" customWidth="1"/>
    <col min="15364" max="15364" width="5.7109375" style="463" customWidth="1"/>
    <col min="15365" max="15365" width="8" style="463" customWidth="1"/>
    <col min="15366" max="15366" width="9.5703125" style="463" customWidth="1"/>
    <col min="15367" max="15367" width="4.5703125" style="463" customWidth="1"/>
    <col min="15368" max="15368" width="9.5703125" style="463" customWidth="1"/>
    <col min="15369" max="15616" width="6.42578125" style="463"/>
    <col min="15617" max="15617" width="4.140625" style="463" customWidth="1"/>
    <col min="15618" max="15618" width="7" style="463" customWidth="1"/>
    <col min="15619" max="15619" width="25.140625" style="463" customWidth="1"/>
    <col min="15620" max="15620" width="5.7109375" style="463" customWidth="1"/>
    <col min="15621" max="15621" width="8" style="463" customWidth="1"/>
    <col min="15622" max="15622" width="9.5703125" style="463" customWidth="1"/>
    <col min="15623" max="15623" width="4.5703125" style="463" customWidth="1"/>
    <col min="15624" max="15624" width="9.5703125" style="463" customWidth="1"/>
    <col min="15625" max="15872" width="6.42578125" style="463"/>
    <col min="15873" max="15873" width="4.140625" style="463" customWidth="1"/>
    <col min="15874" max="15874" width="7" style="463" customWidth="1"/>
    <col min="15875" max="15875" width="25.140625" style="463" customWidth="1"/>
    <col min="15876" max="15876" width="5.7109375" style="463" customWidth="1"/>
    <col min="15877" max="15877" width="8" style="463" customWidth="1"/>
    <col min="15878" max="15878" width="9.5703125" style="463" customWidth="1"/>
    <col min="15879" max="15879" width="4.5703125" style="463" customWidth="1"/>
    <col min="15880" max="15880" width="9.5703125" style="463" customWidth="1"/>
    <col min="15881" max="16128" width="6.42578125" style="463"/>
    <col min="16129" max="16129" width="4.140625" style="463" customWidth="1"/>
    <col min="16130" max="16130" width="7" style="463" customWidth="1"/>
    <col min="16131" max="16131" width="25.140625" style="463" customWidth="1"/>
    <col min="16132" max="16132" width="5.7109375" style="463" customWidth="1"/>
    <col min="16133" max="16133" width="8" style="463" customWidth="1"/>
    <col min="16134" max="16134" width="9.5703125" style="463" customWidth="1"/>
    <col min="16135" max="16135" width="4.5703125" style="463" customWidth="1"/>
    <col min="16136" max="16136" width="9.5703125" style="463" customWidth="1"/>
    <col min="16137" max="16384" width="6.42578125" style="463"/>
  </cols>
  <sheetData>
    <row r="1" spans="1:8" ht="21" customHeight="1">
      <c r="A1" s="852" t="s">
        <v>458</v>
      </c>
      <c r="B1" s="853"/>
      <c r="C1" s="853"/>
      <c r="D1" s="853"/>
      <c r="E1" s="853"/>
      <c r="F1" s="853"/>
      <c r="G1" s="853"/>
      <c r="H1" s="853"/>
    </row>
    <row r="2" spans="1:8" ht="24" customHeight="1">
      <c r="A2" s="854" t="str">
        <f>+'PA1-Triển khai XD'!A3</f>
        <v>CÔNG TRÌNH : XÂY DỰNG TRƯỜNG ĐẠI HỌC LÝ TỰ TRỌNG THÀNH PHỐ HỒ CHÍ MINH CƠ SỞ 2, HUYỆN CỦ CHI (PHƯƠNG ÁN 1)</v>
      </c>
      <c r="B2" s="853"/>
      <c r="C2" s="853"/>
      <c r="D2" s="853"/>
      <c r="E2" s="853"/>
      <c r="F2" s="853"/>
      <c r="G2" s="853"/>
      <c r="H2" s="853"/>
    </row>
    <row r="3" spans="1:8" ht="30" customHeight="1">
      <c r="A3" s="855"/>
      <c r="B3" s="853"/>
      <c r="C3" s="853"/>
      <c r="D3" s="853"/>
      <c r="E3" s="853"/>
      <c r="F3" s="853"/>
      <c r="G3" s="853"/>
      <c r="H3" s="853"/>
    </row>
    <row r="4" spans="1:8" ht="24" customHeight="1">
      <c r="A4" s="464" t="s">
        <v>14</v>
      </c>
      <c r="B4" s="465" t="s">
        <v>209</v>
      </c>
      <c r="C4" s="465" t="s">
        <v>210</v>
      </c>
      <c r="D4" s="465" t="s">
        <v>58</v>
      </c>
      <c r="E4" s="465" t="s">
        <v>211</v>
      </c>
      <c r="F4" s="465" t="s">
        <v>60</v>
      </c>
      <c r="G4" s="465" t="s">
        <v>17</v>
      </c>
      <c r="H4" s="465" t="s">
        <v>61</v>
      </c>
    </row>
    <row r="5" spans="1:8" ht="16.5">
      <c r="A5" s="466">
        <v>1</v>
      </c>
      <c r="B5" s="467" t="s">
        <v>459</v>
      </c>
      <c r="C5" s="468" t="s">
        <v>460</v>
      </c>
      <c r="D5" s="467" t="s">
        <v>457</v>
      </c>
      <c r="E5" s="469">
        <v>1</v>
      </c>
      <c r="F5" s="470"/>
      <c r="G5" s="471"/>
      <c r="H5" s="470"/>
    </row>
    <row r="6" spans="1:8" ht="16.5">
      <c r="A6" s="472"/>
      <c r="B6" s="473"/>
      <c r="C6" s="474" t="s">
        <v>212</v>
      </c>
      <c r="D6" s="473"/>
      <c r="E6" s="475"/>
      <c r="F6" s="476"/>
      <c r="G6" s="477"/>
      <c r="H6" s="476">
        <f>H7</f>
        <v>443635.92</v>
      </c>
    </row>
    <row r="7" spans="1:8" ht="16.5">
      <c r="A7" s="478"/>
      <c r="B7" s="479" t="s">
        <v>461</v>
      </c>
      <c r="C7" s="480" t="s">
        <v>462</v>
      </c>
      <c r="D7" s="479" t="s">
        <v>457</v>
      </c>
      <c r="E7" s="481">
        <v>1.22</v>
      </c>
      <c r="F7" s="482">
        <v>363636</v>
      </c>
      <c r="G7" s="483">
        <f>'[8]Giá tháng'!G$6</f>
        <v>1</v>
      </c>
      <c r="H7" s="482">
        <f>E7*F7*G7</f>
        <v>443635.92</v>
      </c>
    </row>
    <row r="8" spans="1:8" ht="16.5">
      <c r="A8" s="472"/>
      <c r="B8" s="473"/>
      <c r="C8" s="474" t="s">
        <v>213</v>
      </c>
      <c r="D8" s="473"/>
      <c r="E8" s="475"/>
      <c r="F8" s="476"/>
      <c r="G8" s="477"/>
      <c r="H8" s="476">
        <f>H9</f>
        <v>3338.6059</v>
      </c>
    </row>
    <row r="9" spans="1:8" ht="16.5">
      <c r="A9" s="478"/>
      <c r="B9" s="479" t="s">
        <v>463</v>
      </c>
      <c r="C9" s="480" t="s">
        <v>464</v>
      </c>
      <c r="D9" s="479" t="s">
        <v>465</v>
      </c>
      <c r="E9" s="481">
        <v>1.3299999999999999E-2</v>
      </c>
      <c r="F9" s="482">
        <f>'[8]Tổng hợp VT'!O$12</f>
        <v>251023</v>
      </c>
      <c r="G9" s="483">
        <f>'[8]Giá tháng'!G$10</f>
        <v>1</v>
      </c>
      <c r="H9" s="482">
        <f>E9*F9*G9</f>
        <v>3338.6059</v>
      </c>
    </row>
    <row r="10" spans="1:8" ht="16.5">
      <c r="A10" s="472"/>
      <c r="B10" s="473"/>
      <c r="C10" s="474" t="s">
        <v>214</v>
      </c>
      <c r="D10" s="473"/>
      <c r="E10" s="475"/>
      <c r="F10" s="476"/>
      <c r="G10" s="477"/>
      <c r="H10" s="476">
        <f>H14</f>
        <v>5840.6368300000004</v>
      </c>
    </row>
    <row r="11" spans="1:8" ht="16.5">
      <c r="A11" s="478"/>
      <c r="B11" s="479" t="s">
        <v>466</v>
      </c>
      <c r="C11" s="480" t="s">
        <v>467</v>
      </c>
      <c r="D11" s="479" t="s">
        <v>468</v>
      </c>
      <c r="E11" s="481">
        <v>2.7799999999999999E-3</v>
      </c>
      <c r="F11" s="482">
        <f>'[8]Tổng hợp VT'!O$15</f>
        <v>1086846</v>
      </c>
      <c r="G11" s="483">
        <f>'[8]Giá tháng'!G$12</f>
        <v>1</v>
      </c>
      <c r="H11" s="482">
        <f>E11*F11*G11</f>
        <v>3021.4318800000001</v>
      </c>
    </row>
    <row r="12" spans="1:8" ht="16.5">
      <c r="A12" s="478"/>
      <c r="B12" s="479" t="s">
        <v>469</v>
      </c>
      <c r="C12" s="480" t="s">
        <v>470</v>
      </c>
      <c r="D12" s="479" t="s">
        <v>468</v>
      </c>
      <c r="E12" s="481">
        <v>1.39E-3</v>
      </c>
      <c r="F12" s="482">
        <f>'[8]Tổng hợp VT'!O$16</f>
        <v>1966108</v>
      </c>
      <c r="G12" s="483">
        <f>'[8]Giá tháng'!G$13</f>
        <v>1</v>
      </c>
      <c r="H12" s="482">
        <f>E12*F12*G12</f>
        <v>2732.89012</v>
      </c>
    </row>
    <row r="13" spans="1:8" ht="16.5">
      <c r="A13" s="478"/>
      <c r="B13" s="479" t="s">
        <v>215</v>
      </c>
      <c r="C13" s="480" t="s">
        <v>216</v>
      </c>
      <c r="D13" s="479" t="s">
        <v>217</v>
      </c>
      <c r="E13" s="481">
        <v>1.5</v>
      </c>
      <c r="F13" s="482">
        <f>SUM(H11:H12)</f>
        <v>5754.3220000000001</v>
      </c>
      <c r="G13" s="483"/>
      <c r="H13" s="482">
        <f>E13*F13/100</f>
        <v>86.314830000000001</v>
      </c>
    </row>
    <row r="14" spans="1:8" ht="16.5">
      <c r="A14" s="478"/>
      <c r="B14" s="479"/>
      <c r="C14" s="480" t="s">
        <v>218</v>
      </c>
      <c r="D14" s="479"/>
      <c r="E14" s="484"/>
      <c r="F14" s="482"/>
      <c r="G14" s="485"/>
      <c r="H14" s="482">
        <f>SUM(H11:H13)</f>
        <v>5840.6368300000004</v>
      </c>
    </row>
    <row r="15" spans="1:8" ht="16.5">
      <c r="A15" s="486"/>
      <c r="B15" s="487"/>
      <c r="C15" s="488" t="s">
        <v>219</v>
      </c>
      <c r="D15" s="487" t="s">
        <v>220</v>
      </c>
      <c r="E15" s="489"/>
      <c r="F15" s="490"/>
      <c r="G15" s="491"/>
      <c r="H15" s="490">
        <f>H6+H8+H10</f>
        <v>452815.16272999998</v>
      </c>
    </row>
    <row r="16" spans="1:8" ht="16.5">
      <c r="A16" s="492"/>
      <c r="B16" s="493"/>
      <c r="C16" s="494" t="s">
        <v>221</v>
      </c>
      <c r="D16" s="493" t="s">
        <v>471</v>
      </c>
      <c r="E16" s="495"/>
      <c r="F16" s="496"/>
      <c r="G16" s="497"/>
      <c r="H16" s="496"/>
    </row>
    <row r="17" spans="1:8" ht="16.5">
      <c r="A17" s="492"/>
      <c r="B17" s="493"/>
      <c r="C17" s="494" t="s">
        <v>472</v>
      </c>
      <c r="D17" s="493" t="s">
        <v>222</v>
      </c>
      <c r="E17" s="495" t="s">
        <v>473</v>
      </c>
      <c r="F17" s="496"/>
      <c r="G17" s="497"/>
      <c r="H17" s="496">
        <f>H15*[8]HSXL!D$14</f>
        <v>33055.506879289998</v>
      </c>
    </row>
    <row r="18" spans="1:8" ht="30">
      <c r="A18" s="492"/>
      <c r="B18" s="493"/>
      <c r="C18" s="494" t="s">
        <v>474</v>
      </c>
      <c r="D18" s="493" t="s">
        <v>223</v>
      </c>
      <c r="E18" s="495" t="s">
        <v>475</v>
      </c>
      <c r="F18" s="496"/>
      <c r="G18" s="497"/>
      <c r="H18" s="496">
        <f>H15*[8]HSXL!D$18</f>
        <v>4980.9667900299992</v>
      </c>
    </row>
    <row r="19" spans="1:8" ht="30">
      <c r="A19" s="492"/>
      <c r="B19" s="493"/>
      <c r="C19" s="494" t="s">
        <v>476</v>
      </c>
      <c r="D19" s="493" t="s">
        <v>63</v>
      </c>
      <c r="E19" s="495" t="s">
        <v>477</v>
      </c>
      <c r="F19" s="496"/>
      <c r="G19" s="497"/>
      <c r="H19" s="496">
        <f>H15*[8]HSXL!D$13</f>
        <v>11320.37906825</v>
      </c>
    </row>
    <row r="20" spans="1:8" ht="16.5">
      <c r="A20" s="486"/>
      <c r="B20" s="487"/>
      <c r="C20" s="488" t="s">
        <v>224</v>
      </c>
      <c r="D20" s="487" t="s">
        <v>225</v>
      </c>
      <c r="E20" s="489"/>
      <c r="F20" s="490"/>
      <c r="G20" s="491"/>
      <c r="H20" s="490">
        <f>SUM(H17:H19)</f>
        <v>49356.852737569992</v>
      </c>
    </row>
    <row r="21" spans="1:8" ht="30">
      <c r="A21" s="492"/>
      <c r="B21" s="493"/>
      <c r="C21" s="494" t="s">
        <v>478</v>
      </c>
      <c r="D21" s="493" t="s">
        <v>226</v>
      </c>
      <c r="E21" s="495" t="s">
        <v>479</v>
      </c>
      <c r="F21" s="496"/>
      <c r="G21" s="497"/>
      <c r="H21" s="496">
        <f>(H15+H20)*[8]HSXL!D$16</f>
        <v>27619.46085071635</v>
      </c>
    </row>
    <row r="22" spans="1:8" ht="16.5">
      <c r="A22" s="492"/>
      <c r="B22" s="493"/>
      <c r="C22" s="494" t="s">
        <v>227</v>
      </c>
      <c r="D22" s="493" t="s">
        <v>97</v>
      </c>
      <c r="E22" s="495"/>
      <c r="F22" s="496"/>
      <c r="G22" s="497"/>
      <c r="H22" s="496">
        <f>H15+H20+H21</f>
        <v>529791.47631828638</v>
      </c>
    </row>
    <row r="23" spans="1:8" ht="16.5">
      <c r="A23" s="492"/>
      <c r="B23" s="493"/>
      <c r="C23" s="494" t="s">
        <v>480</v>
      </c>
      <c r="D23" s="493" t="s">
        <v>228</v>
      </c>
      <c r="E23" s="498">
        <v>0.1</v>
      </c>
      <c r="F23" s="496"/>
      <c r="G23" s="497"/>
      <c r="H23" s="496">
        <f>E23*H22</f>
        <v>52979.147631828644</v>
      </c>
    </row>
    <row r="24" spans="1:8" ht="16.5">
      <c r="A24" s="499"/>
      <c r="B24" s="500"/>
      <c r="C24" s="501" t="s">
        <v>229</v>
      </c>
      <c r="D24" s="500" t="s">
        <v>25</v>
      </c>
      <c r="E24" s="502"/>
      <c r="F24" s="503"/>
      <c r="G24" s="504"/>
      <c r="H24" s="505">
        <f>H22+H23</f>
        <v>582770.62395011506</v>
      </c>
    </row>
  </sheetData>
  <mergeCells count="3">
    <mergeCell ref="A1:H1"/>
    <mergeCell ref="A2:H2"/>
    <mergeCell ref="A3:H3"/>
  </mergeCells>
  <pageMargins left="0.56000000000000005" right="0" top="0.47" bottom="0.54" header="0.32500000000000001" footer="0.32500000000000001"/>
  <pageSetup orientation="landscape" blackAndWhite="1" useFirstPageNumber="1" r:id="rId1"/>
  <headerFooter alignWithMargins="0">
    <oddFooter>&amp;C&amp;P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6"/>
  <sheetViews>
    <sheetView topLeftCell="A2" workbookViewId="0">
      <selection activeCell="F18" sqref="F18"/>
    </sheetView>
  </sheetViews>
  <sheetFormatPr defaultColWidth="29.42578125" defaultRowHeight="15.75"/>
  <cols>
    <col min="1" max="1" width="5" style="250" bestFit="1" customWidth="1"/>
    <col min="2" max="2" width="25.140625" style="250" customWidth="1"/>
    <col min="3" max="3" width="48.42578125" style="250" customWidth="1"/>
    <col min="4" max="4" width="19.28515625" style="250" customWidth="1"/>
    <col min="5" max="5" width="15.140625" style="250" customWidth="1"/>
    <col min="6" max="16384" width="29.42578125" style="250"/>
  </cols>
  <sheetData>
    <row r="1" spans="1:256" ht="18.75" hidden="1">
      <c r="A1" s="857" t="s">
        <v>241</v>
      </c>
      <c r="B1" s="857"/>
      <c r="C1" s="857" t="s">
        <v>242</v>
      </c>
      <c r="D1" s="857"/>
      <c r="E1" s="857"/>
    </row>
    <row r="2" spans="1:256" ht="21.75" customHeight="1">
      <c r="A2" s="858" t="s">
        <v>243</v>
      </c>
      <c r="B2" s="858"/>
      <c r="C2" s="858" t="s">
        <v>242</v>
      </c>
      <c r="D2" s="858"/>
      <c r="E2" s="858"/>
    </row>
    <row r="3" spans="1:256" ht="34.5" customHeight="1">
      <c r="A3" s="859" t="str">
        <f>+'1.Bia'!C13</f>
        <v>CÔNG TRÌNH : XÂY DỰNG TRƯỜNG ĐẠI HỌC LÝ TỰ TRỌNG THÀNH PHỐ HỒ CHÍ MINH CƠ SỞ 2, HUYỆN CỦ CHI</v>
      </c>
      <c r="B3" s="859"/>
      <c r="C3" s="859"/>
      <c r="D3" s="859"/>
      <c r="E3" s="859"/>
      <c r="F3" s="251"/>
      <c r="G3" s="251"/>
      <c r="H3" s="251"/>
      <c r="I3" s="251"/>
      <c r="J3" s="251"/>
      <c r="K3" s="252"/>
      <c r="L3" s="252"/>
      <c r="M3" s="252"/>
      <c r="N3" s="252"/>
      <c r="O3" s="252"/>
      <c r="P3" s="252"/>
      <c r="Q3" s="252"/>
      <c r="R3" s="252"/>
      <c r="S3" s="252"/>
      <c r="T3" s="252"/>
      <c r="U3" s="252"/>
      <c r="V3" s="252"/>
      <c r="W3" s="252"/>
      <c r="X3" s="252"/>
      <c r="Y3" s="252"/>
      <c r="Z3" s="252"/>
      <c r="AA3" s="252"/>
      <c r="AB3" s="252"/>
      <c r="AC3" s="252"/>
      <c r="AD3" s="252"/>
      <c r="AE3" s="252"/>
      <c r="AF3" s="252"/>
      <c r="AG3" s="252"/>
      <c r="AH3" s="252"/>
      <c r="AI3" s="252"/>
      <c r="AJ3" s="252"/>
      <c r="AK3" s="252"/>
      <c r="AL3" s="252"/>
      <c r="AM3" s="252"/>
      <c r="AN3" s="252"/>
      <c r="AO3" s="252"/>
      <c r="AP3" s="252"/>
      <c r="AQ3" s="252"/>
      <c r="AR3" s="252"/>
      <c r="AS3" s="252"/>
      <c r="AT3" s="252"/>
      <c r="AU3" s="252"/>
      <c r="AV3" s="252"/>
      <c r="AW3" s="252"/>
      <c r="AX3" s="252"/>
      <c r="AY3" s="252"/>
      <c r="AZ3" s="252"/>
      <c r="BA3" s="252"/>
      <c r="BB3" s="252"/>
      <c r="BC3" s="252"/>
      <c r="BD3" s="252"/>
      <c r="BE3" s="252"/>
      <c r="BF3" s="252"/>
      <c r="BG3" s="252"/>
      <c r="BH3" s="252"/>
      <c r="BI3" s="252"/>
      <c r="BJ3" s="252"/>
      <c r="BK3" s="252"/>
      <c r="BL3" s="252"/>
      <c r="BM3" s="252"/>
      <c r="BN3" s="252"/>
      <c r="BO3" s="252"/>
      <c r="BP3" s="252"/>
      <c r="BQ3" s="252"/>
      <c r="BR3" s="252"/>
      <c r="BS3" s="252"/>
      <c r="BT3" s="252"/>
      <c r="BU3" s="252"/>
      <c r="BV3" s="252"/>
      <c r="BW3" s="252"/>
      <c r="BX3" s="252"/>
      <c r="BY3" s="252"/>
      <c r="BZ3" s="252"/>
      <c r="CA3" s="252"/>
      <c r="CB3" s="252"/>
      <c r="CC3" s="252"/>
      <c r="CD3" s="252"/>
      <c r="CE3" s="252"/>
      <c r="CF3" s="252"/>
      <c r="CG3" s="252"/>
      <c r="CH3" s="252"/>
      <c r="CI3" s="252"/>
      <c r="CJ3" s="252"/>
      <c r="CK3" s="252"/>
      <c r="CL3" s="252"/>
      <c r="CM3" s="252"/>
      <c r="CN3" s="252"/>
      <c r="CO3" s="252"/>
      <c r="CP3" s="252"/>
      <c r="CQ3" s="252"/>
      <c r="CR3" s="252"/>
      <c r="CS3" s="252"/>
      <c r="CT3" s="252"/>
      <c r="CU3" s="252"/>
      <c r="CV3" s="252"/>
      <c r="CW3" s="252"/>
      <c r="CX3" s="252"/>
      <c r="CY3" s="252"/>
      <c r="CZ3" s="252"/>
      <c r="DA3" s="252"/>
      <c r="DB3" s="252"/>
      <c r="DC3" s="252"/>
      <c r="DD3" s="252"/>
      <c r="DE3" s="252"/>
      <c r="DF3" s="252"/>
      <c r="DG3" s="252"/>
      <c r="DH3" s="252"/>
      <c r="DI3" s="252"/>
      <c r="DJ3" s="252"/>
      <c r="DK3" s="252"/>
      <c r="DL3" s="252"/>
      <c r="DM3" s="252"/>
      <c r="DN3" s="252"/>
      <c r="DO3" s="252"/>
      <c r="DP3" s="252"/>
      <c r="DQ3" s="252"/>
      <c r="DR3" s="252"/>
      <c r="DS3" s="252"/>
      <c r="DT3" s="252"/>
      <c r="DU3" s="252"/>
      <c r="DV3" s="252"/>
      <c r="DW3" s="252"/>
      <c r="DX3" s="252"/>
      <c r="DY3" s="252"/>
      <c r="DZ3" s="252"/>
      <c r="EA3" s="252"/>
      <c r="EB3" s="252"/>
      <c r="EC3" s="252"/>
      <c r="ED3" s="252"/>
      <c r="EE3" s="252"/>
      <c r="EF3" s="252"/>
      <c r="EG3" s="252"/>
      <c r="EH3" s="252"/>
      <c r="EI3" s="252"/>
      <c r="EJ3" s="252"/>
      <c r="EK3" s="252"/>
      <c r="EL3" s="252"/>
      <c r="EM3" s="252"/>
      <c r="EN3" s="252"/>
      <c r="EO3" s="252"/>
      <c r="EP3" s="252"/>
      <c r="EQ3" s="252"/>
      <c r="ER3" s="252"/>
      <c r="ES3" s="252"/>
      <c r="ET3" s="252"/>
      <c r="EU3" s="252"/>
      <c r="EV3" s="252"/>
      <c r="EW3" s="252"/>
      <c r="EX3" s="252"/>
      <c r="EY3" s="252"/>
      <c r="EZ3" s="252"/>
      <c r="FA3" s="252"/>
      <c r="FB3" s="252"/>
      <c r="FC3" s="252"/>
      <c r="FD3" s="252"/>
      <c r="FE3" s="252"/>
      <c r="FF3" s="252"/>
      <c r="FG3" s="252"/>
      <c r="FH3" s="252"/>
      <c r="FI3" s="252"/>
      <c r="FJ3" s="252"/>
      <c r="FK3" s="252"/>
      <c r="FL3" s="252"/>
      <c r="FM3" s="252"/>
      <c r="FN3" s="252"/>
      <c r="FO3" s="252"/>
      <c r="FP3" s="252"/>
      <c r="FQ3" s="252"/>
      <c r="FR3" s="252"/>
      <c r="FS3" s="252"/>
      <c r="FT3" s="252"/>
      <c r="FU3" s="252"/>
      <c r="FV3" s="252"/>
      <c r="FW3" s="252"/>
      <c r="FX3" s="252"/>
      <c r="FY3" s="252"/>
      <c r="FZ3" s="252"/>
      <c r="GA3" s="252"/>
      <c r="GB3" s="252"/>
      <c r="GC3" s="252"/>
      <c r="GD3" s="252"/>
      <c r="GE3" s="252"/>
      <c r="GF3" s="252"/>
      <c r="GG3" s="252"/>
      <c r="GH3" s="252"/>
      <c r="GI3" s="252"/>
      <c r="GJ3" s="252"/>
      <c r="GK3" s="252"/>
      <c r="GL3" s="252"/>
      <c r="GM3" s="252"/>
      <c r="GN3" s="252"/>
      <c r="GO3" s="252"/>
      <c r="GP3" s="252"/>
      <c r="GQ3" s="252"/>
      <c r="GR3" s="252"/>
      <c r="GS3" s="252"/>
      <c r="GT3" s="252"/>
      <c r="GU3" s="252"/>
      <c r="GV3" s="252"/>
      <c r="GW3" s="252"/>
      <c r="GX3" s="252"/>
      <c r="GY3" s="252"/>
      <c r="GZ3" s="252"/>
      <c r="HA3" s="252"/>
      <c r="HB3" s="252"/>
      <c r="HC3" s="252"/>
      <c r="HD3" s="252"/>
      <c r="HE3" s="252"/>
      <c r="HF3" s="252"/>
      <c r="HG3" s="252"/>
      <c r="HH3" s="252"/>
      <c r="HI3" s="252"/>
      <c r="HJ3" s="252"/>
      <c r="HK3" s="252"/>
      <c r="HL3" s="252"/>
      <c r="HM3" s="252"/>
      <c r="HN3" s="252"/>
      <c r="HO3" s="252"/>
      <c r="HP3" s="252"/>
      <c r="HQ3" s="252"/>
      <c r="HR3" s="252"/>
      <c r="HS3" s="252"/>
      <c r="HT3" s="252"/>
      <c r="HU3" s="252"/>
      <c r="HV3" s="252"/>
      <c r="HW3" s="252"/>
      <c r="HX3" s="252"/>
      <c r="HY3" s="252"/>
      <c r="HZ3" s="252"/>
      <c r="IA3" s="252"/>
      <c r="IB3" s="252"/>
      <c r="IC3" s="252"/>
      <c r="ID3" s="252"/>
      <c r="IE3" s="252"/>
      <c r="IF3" s="252"/>
      <c r="IG3" s="252"/>
      <c r="IH3" s="252"/>
      <c r="II3" s="252"/>
      <c r="IJ3" s="252"/>
      <c r="IK3" s="252"/>
      <c r="IL3" s="252"/>
      <c r="IM3" s="252"/>
      <c r="IN3" s="252"/>
      <c r="IO3" s="252"/>
      <c r="IP3" s="252"/>
      <c r="IQ3" s="252"/>
      <c r="IR3" s="252"/>
      <c r="IS3" s="252"/>
      <c r="IT3" s="252"/>
      <c r="IU3" s="252"/>
      <c r="IV3" s="252"/>
    </row>
    <row r="4" spans="1:256" ht="24" customHeight="1">
      <c r="A4" s="860">
        <f>+'1.Bia'!C15</f>
        <v>0</v>
      </c>
      <c r="B4" s="860"/>
      <c r="C4" s="860"/>
      <c r="D4" s="860"/>
      <c r="E4" s="860"/>
      <c r="F4" s="251"/>
      <c r="G4" s="251"/>
      <c r="H4" s="251"/>
      <c r="I4" s="251"/>
      <c r="J4" s="251"/>
      <c r="K4" s="252"/>
      <c r="L4" s="252"/>
      <c r="M4" s="252"/>
      <c r="N4" s="252"/>
      <c r="O4" s="252"/>
      <c r="P4" s="252"/>
      <c r="Q4" s="252"/>
      <c r="R4" s="252"/>
      <c r="S4" s="252"/>
      <c r="T4" s="252"/>
      <c r="U4" s="252"/>
      <c r="V4" s="252"/>
      <c r="W4" s="252"/>
      <c r="X4" s="252"/>
      <c r="Y4" s="252"/>
      <c r="Z4" s="252"/>
      <c r="AA4" s="252"/>
      <c r="AB4" s="252"/>
      <c r="AC4" s="252"/>
      <c r="AD4" s="252"/>
      <c r="AE4" s="252"/>
      <c r="AF4" s="252"/>
      <c r="AG4" s="252"/>
      <c r="AH4" s="252"/>
      <c r="AI4" s="252"/>
      <c r="AJ4" s="252"/>
      <c r="AK4" s="252"/>
      <c r="AL4" s="252"/>
      <c r="AM4" s="252"/>
      <c r="AN4" s="252"/>
      <c r="AO4" s="252"/>
      <c r="AP4" s="252"/>
      <c r="AQ4" s="252"/>
      <c r="AR4" s="252"/>
      <c r="AS4" s="252"/>
      <c r="AT4" s="252"/>
      <c r="AU4" s="252"/>
      <c r="AV4" s="252"/>
      <c r="AW4" s="252"/>
      <c r="AX4" s="252"/>
      <c r="AY4" s="252"/>
      <c r="AZ4" s="252"/>
      <c r="BA4" s="252"/>
      <c r="BB4" s="252"/>
      <c r="BC4" s="252"/>
      <c r="BD4" s="252"/>
      <c r="BE4" s="252"/>
      <c r="BF4" s="252"/>
      <c r="BG4" s="252"/>
      <c r="BH4" s="252"/>
      <c r="BI4" s="252"/>
      <c r="BJ4" s="252"/>
      <c r="BK4" s="252"/>
      <c r="BL4" s="252"/>
      <c r="BM4" s="252"/>
      <c r="BN4" s="252"/>
      <c r="BO4" s="252"/>
      <c r="BP4" s="252"/>
      <c r="BQ4" s="252"/>
      <c r="BR4" s="252"/>
      <c r="BS4" s="252"/>
      <c r="BT4" s="252"/>
      <c r="BU4" s="252"/>
      <c r="BV4" s="252"/>
      <c r="BW4" s="252"/>
      <c r="BX4" s="252"/>
      <c r="BY4" s="252"/>
      <c r="BZ4" s="252"/>
      <c r="CA4" s="252"/>
      <c r="CB4" s="252"/>
      <c r="CC4" s="252"/>
      <c r="CD4" s="252"/>
      <c r="CE4" s="252"/>
      <c r="CF4" s="252"/>
      <c r="CG4" s="252"/>
      <c r="CH4" s="252"/>
      <c r="CI4" s="252"/>
      <c r="CJ4" s="252"/>
      <c r="CK4" s="252"/>
      <c r="CL4" s="252"/>
      <c r="CM4" s="252"/>
      <c r="CN4" s="252"/>
      <c r="CO4" s="252"/>
      <c r="CP4" s="252"/>
      <c r="CQ4" s="252"/>
      <c r="CR4" s="252"/>
      <c r="CS4" s="252"/>
      <c r="CT4" s="252"/>
      <c r="CU4" s="252"/>
      <c r="CV4" s="252"/>
      <c r="CW4" s="252"/>
      <c r="CX4" s="252"/>
      <c r="CY4" s="252"/>
      <c r="CZ4" s="252"/>
      <c r="DA4" s="252"/>
      <c r="DB4" s="252"/>
      <c r="DC4" s="252"/>
      <c r="DD4" s="252"/>
      <c r="DE4" s="252"/>
      <c r="DF4" s="252"/>
      <c r="DG4" s="252"/>
      <c r="DH4" s="252"/>
      <c r="DI4" s="252"/>
      <c r="DJ4" s="252"/>
      <c r="DK4" s="252"/>
      <c r="DL4" s="252"/>
      <c r="DM4" s="252"/>
      <c r="DN4" s="252"/>
      <c r="DO4" s="252"/>
      <c r="DP4" s="252"/>
      <c r="DQ4" s="252"/>
      <c r="DR4" s="252"/>
      <c r="DS4" s="252"/>
      <c r="DT4" s="252"/>
      <c r="DU4" s="252"/>
      <c r="DV4" s="252"/>
      <c r="DW4" s="252"/>
      <c r="DX4" s="252"/>
      <c r="DY4" s="252"/>
      <c r="DZ4" s="252"/>
      <c r="EA4" s="252"/>
      <c r="EB4" s="252"/>
      <c r="EC4" s="252"/>
      <c r="ED4" s="252"/>
      <c r="EE4" s="252"/>
      <c r="EF4" s="252"/>
      <c r="EG4" s="252"/>
      <c r="EH4" s="252"/>
      <c r="EI4" s="252"/>
      <c r="EJ4" s="252"/>
      <c r="EK4" s="252"/>
      <c r="EL4" s="252"/>
      <c r="EM4" s="252"/>
      <c r="EN4" s="252"/>
      <c r="EO4" s="252"/>
      <c r="EP4" s="252"/>
      <c r="EQ4" s="252"/>
      <c r="ER4" s="252"/>
      <c r="ES4" s="252"/>
      <c r="ET4" s="252"/>
      <c r="EU4" s="252"/>
      <c r="EV4" s="252"/>
      <c r="EW4" s="252"/>
      <c r="EX4" s="252"/>
      <c r="EY4" s="252"/>
      <c r="EZ4" s="252"/>
      <c r="FA4" s="252"/>
      <c r="FB4" s="252"/>
      <c r="FC4" s="252"/>
      <c r="FD4" s="252"/>
      <c r="FE4" s="252"/>
      <c r="FF4" s="252"/>
      <c r="FG4" s="252"/>
      <c r="FH4" s="252"/>
      <c r="FI4" s="252"/>
      <c r="FJ4" s="252"/>
      <c r="FK4" s="252"/>
      <c r="FL4" s="252"/>
      <c r="FM4" s="252"/>
      <c r="FN4" s="252"/>
      <c r="FO4" s="252"/>
      <c r="FP4" s="252"/>
      <c r="FQ4" s="252"/>
      <c r="FR4" s="252"/>
      <c r="FS4" s="252"/>
      <c r="FT4" s="252"/>
      <c r="FU4" s="252"/>
      <c r="FV4" s="252"/>
      <c r="FW4" s="252"/>
      <c r="FX4" s="252"/>
      <c r="FY4" s="252"/>
      <c r="FZ4" s="252"/>
      <c r="GA4" s="252"/>
      <c r="GB4" s="252"/>
      <c r="GC4" s="252"/>
      <c r="GD4" s="252"/>
      <c r="GE4" s="252"/>
      <c r="GF4" s="252"/>
      <c r="GG4" s="252"/>
      <c r="GH4" s="252"/>
      <c r="GI4" s="252"/>
      <c r="GJ4" s="252"/>
      <c r="GK4" s="252"/>
      <c r="GL4" s="252"/>
      <c r="GM4" s="252"/>
      <c r="GN4" s="252"/>
      <c r="GO4" s="252"/>
      <c r="GP4" s="252"/>
      <c r="GQ4" s="252"/>
      <c r="GR4" s="252"/>
      <c r="GS4" s="252"/>
      <c r="GT4" s="252"/>
      <c r="GU4" s="252"/>
      <c r="GV4" s="252"/>
      <c r="GW4" s="252"/>
      <c r="GX4" s="252"/>
      <c r="GY4" s="252"/>
      <c r="GZ4" s="252"/>
      <c r="HA4" s="252"/>
      <c r="HB4" s="252"/>
      <c r="HC4" s="252"/>
      <c r="HD4" s="252"/>
      <c r="HE4" s="252"/>
      <c r="HF4" s="252"/>
      <c r="HG4" s="252"/>
      <c r="HH4" s="252"/>
      <c r="HI4" s="252"/>
      <c r="HJ4" s="252"/>
      <c r="HK4" s="252"/>
      <c r="HL4" s="252"/>
      <c r="HM4" s="252"/>
      <c r="HN4" s="252"/>
      <c r="HO4" s="252"/>
      <c r="HP4" s="252"/>
      <c r="HQ4" s="252"/>
      <c r="HR4" s="252"/>
      <c r="HS4" s="252"/>
      <c r="HT4" s="252"/>
      <c r="HU4" s="252"/>
      <c r="HV4" s="252"/>
      <c r="HW4" s="252"/>
      <c r="HX4" s="252"/>
      <c r="HY4" s="252"/>
      <c r="HZ4" s="252"/>
      <c r="IA4" s="252"/>
      <c r="IB4" s="252"/>
      <c r="IC4" s="252"/>
      <c r="ID4" s="252"/>
      <c r="IE4" s="252"/>
      <c r="IF4" s="252"/>
      <c r="IG4" s="252"/>
      <c r="IH4" s="252"/>
      <c r="II4" s="252"/>
      <c r="IJ4" s="252"/>
      <c r="IK4" s="252"/>
      <c r="IL4" s="252"/>
      <c r="IM4" s="252"/>
      <c r="IN4" s="252"/>
      <c r="IO4" s="252"/>
      <c r="IP4" s="252"/>
      <c r="IQ4" s="252"/>
      <c r="IR4" s="252"/>
      <c r="IS4" s="252"/>
      <c r="IT4" s="252"/>
      <c r="IU4" s="252"/>
      <c r="IV4" s="252"/>
    </row>
    <row r="5" spans="1:256">
      <c r="A5" s="861"/>
      <c r="B5" s="861"/>
      <c r="C5" s="861"/>
      <c r="D5" s="861"/>
      <c r="E5" s="861"/>
    </row>
    <row r="6" spans="1:256" ht="31.5">
      <c r="A6" s="253" t="s">
        <v>14</v>
      </c>
      <c r="B6" s="253" t="s">
        <v>131</v>
      </c>
      <c r="C6" s="253" t="s">
        <v>110</v>
      </c>
      <c r="D6" s="253" t="s">
        <v>132</v>
      </c>
      <c r="E6" s="253" t="s">
        <v>133</v>
      </c>
    </row>
    <row r="7" spans="1:256" ht="16.5">
      <c r="A7" s="254">
        <v>1</v>
      </c>
      <c r="B7" s="255" t="s">
        <v>134</v>
      </c>
      <c r="C7" s="256"/>
      <c r="D7" s="257">
        <f>D8</f>
        <v>11718750</v>
      </c>
      <c r="E7" s="258" t="s">
        <v>136</v>
      </c>
    </row>
    <row r="8" spans="1:256" ht="16.5">
      <c r="A8" s="256"/>
      <c r="B8" s="259" t="s">
        <v>142</v>
      </c>
      <c r="C8" s="260" t="s">
        <v>244</v>
      </c>
      <c r="D8" s="261">
        <f>6250000/24*15*3</f>
        <v>11718750</v>
      </c>
      <c r="E8" s="262"/>
    </row>
    <row r="9" spans="1:256" ht="16.5">
      <c r="A9" s="263">
        <v>2</v>
      </c>
      <c r="B9" s="264" t="s">
        <v>145</v>
      </c>
      <c r="C9" s="265" t="s">
        <v>245</v>
      </c>
      <c r="D9" s="266">
        <f>D7*55%</f>
        <v>6445312.5000000009</v>
      </c>
      <c r="E9" s="262" t="s">
        <v>147</v>
      </c>
    </row>
    <row r="10" spans="1:256" ht="16.5">
      <c r="A10" s="263">
        <v>3</v>
      </c>
      <c r="B10" s="264" t="s">
        <v>44</v>
      </c>
      <c r="C10" s="265" t="s">
        <v>246</v>
      </c>
      <c r="D10" s="267">
        <f>D12+D13+D11</f>
        <v>11400000</v>
      </c>
      <c r="E10" s="262" t="s">
        <v>149</v>
      </c>
    </row>
    <row r="11" spans="1:256" ht="16.5">
      <c r="A11" s="256"/>
      <c r="B11" s="268" t="s">
        <v>247</v>
      </c>
      <c r="C11" s="269" t="s">
        <v>248</v>
      </c>
      <c r="D11" s="270">
        <f>2*500000*3</f>
        <v>3000000</v>
      </c>
      <c r="E11" s="262" t="s">
        <v>126</v>
      </c>
    </row>
    <row r="12" spans="1:256" ht="16.5">
      <c r="A12" s="256"/>
      <c r="B12" s="268" t="s">
        <v>249</v>
      </c>
      <c r="C12" s="269" t="s">
        <v>250</v>
      </c>
      <c r="D12" s="270">
        <f>2*400000*3</f>
        <v>2400000</v>
      </c>
      <c r="E12" s="262" t="s">
        <v>129</v>
      </c>
    </row>
    <row r="13" spans="1:256" ht="16.5">
      <c r="A13" s="256"/>
      <c r="B13" s="268" t="s">
        <v>251</v>
      </c>
      <c r="C13" s="269" t="s">
        <v>252</v>
      </c>
      <c r="D13" s="270">
        <f>+D14+D15+D16</f>
        <v>6000000</v>
      </c>
      <c r="E13" s="262" t="s">
        <v>127</v>
      </c>
    </row>
    <row r="14" spans="1:256" ht="16.5">
      <c r="A14" s="256"/>
      <c r="B14" s="268" t="s">
        <v>253</v>
      </c>
      <c r="C14" s="269"/>
      <c r="D14" s="271">
        <v>1500000</v>
      </c>
      <c r="E14" s="262" t="s">
        <v>254</v>
      </c>
    </row>
    <row r="15" spans="1:256" ht="16.5">
      <c r="A15" s="256"/>
      <c r="B15" s="268" t="s">
        <v>255</v>
      </c>
      <c r="C15" s="272"/>
      <c r="D15" s="271">
        <v>1500000</v>
      </c>
      <c r="E15" s="262" t="s">
        <v>256</v>
      </c>
    </row>
    <row r="16" spans="1:256" ht="31.5">
      <c r="A16" s="256"/>
      <c r="B16" s="273" t="s">
        <v>257</v>
      </c>
      <c r="C16" s="269"/>
      <c r="D16" s="274">
        <v>3000000</v>
      </c>
      <c r="E16" s="275" t="s">
        <v>258</v>
      </c>
    </row>
    <row r="17" spans="1:5" ht="31.5">
      <c r="A17" s="263">
        <v>4</v>
      </c>
      <c r="B17" s="264" t="s">
        <v>158</v>
      </c>
      <c r="C17" s="276" t="s">
        <v>259</v>
      </c>
      <c r="D17" s="266">
        <f>6%*(D7+D9+D10)</f>
        <v>1773843.75</v>
      </c>
      <c r="E17" s="262" t="s">
        <v>160</v>
      </c>
    </row>
    <row r="18" spans="1:5" ht="16.5">
      <c r="A18" s="277">
        <v>5</v>
      </c>
      <c r="B18" s="278" t="s">
        <v>161</v>
      </c>
      <c r="C18" s="276" t="s">
        <v>162</v>
      </c>
      <c r="D18" s="279">
        <f>8%*(D7+D9+D10+D17)</f>
        <v>2507032.5</v>
      </c>
      <c r="E18" s="262" t="s">
        <v>163</v>
      </c>
    </row>
    <row r="19" spans="1:5" ht="16.5">
      <c r="A19" s="280"/>
      <c r="B19" s="253" t="s">
        <v>54</v>
      </c>
      <c r="C19" s="253"/>
      <c r="D19" s="281">
        <f>D7+D9+D10+D17+D18</f>
        <v>33844938.75</v>
      </c>
      <c r="E19" s="282"/>
    </row>
    <row r="20" spans="1:5" ht="16.5">
      <c r="A20" s="280"/>
      <c r="B20" s="253" t="s">
        <v>56</v>
      </c>
      <c r="C20" s="253"/>
      <c r="D20" s="281">
        <f>+ROUND(D19,-3)</f>
        <v>33845000</v>
      </c>
      <c r="E20" s="283"/>
    </row>
    <row r="21" spans="1:5" ht="16.5">
      <c r="A21" s="284"/>
      <c r="B21" s="285"/>
      <c r="C21" s="286"/>
      <c r="D21" s="287"/>
      <c r="E21" s="288"/>
    </row>
    <row r="22" spans="1:5">
      <c r="B22" s="289" t="s">
        <v>260</v>
      </c>
      <c r="C22" s="290"/>
    </row>
    <row r="23" spans="1:5">
      <c r="B23" s="291" t="s">
        <v>261</v>
      </c>
      <c r="C23" s="292" t="s">
        <v>262</v>
      </c>
    </row>
    <row r="24" spans="1:5" ht="31.5">
      <c r="B24" s="293" t="s">
        <v>263</v>
      </c>
      <c r="C24" s="292" t="s">
        <v>264</v>
      </c>
    </row>
    <row r="25" spans="1:5" ht="31.5">
      <c r="B25" s="294" t="s">
        <v>265</v>
      </c>
      <c r="C25" s="862" t="s">
        <v>266</v>
      </c>
      <c r="D25" s="862"/>
      <c r="E25" s="862"/>
    </row>
    <row r="26" spans="1:5">
      <c r="B26" s="856" t="s">
        <v>267</v>
      </c>
      <c r="C26" s="856"/>
      <c r="D26" s="856"/>
      <c r="E26" s="856"/>
    </row>
  </sheetData>
  <mergeCells count="7">
    <mergeCell ref="B26:E26"/>
    <mergeCell ref="A1:E1"/>
    <mergeCell ref="A2:E2"/>
    <mergeCell ref="A3:E3"/>
    <mergeCell ref="A4:E4"/>
    <mergeCell ref="A5:E5"/>
    <mergeCell ref="C25:E25"/>
  </mergeCells>
  <printOptions horizontalCentered="1"/>
  <pageMargins left="0.95" right="0.45" top="0.42" bottom="0.59"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4"/>
  <sheetViews>
    <sheetView zoomScaleNormal="100" workbookViewId="0">
      <selection activeCell="I10" sqref="I10"/>
    </sheetView>
  </sheetViews>
  <sheetFormatPr defaultColWidth="9.140625" defaultRowHeight="15"/>
  <cols>
    <col min="1" max="1" width="5.5703125" style="296" customWidth="1"/>
    <col min="2" max="2" width="37.28515625" style="296" customWidth="1"/>
    <col min="3" max="3" width="14.42578125" style="296" customWidth="1"/>
    <col min="4" max="4" width="14" style="296" customWidth="1"/>
    <col min="5" max="5" width="22.85546875" style="296" customWidth="1"/>
    <col min="6" max="6" width="9.140625" style="296"/>
    <col min="7" max="7" width="19.7109375" style="296" customWidth="1"/>
    <col min="8" max="8" width="12.85546875" style="296" customWidth="1"/>
    <col min="9" max="16384" width="9.140625" style="296"/>
  </cols>
  <sheetData>
    <row r="1" spans="1:8" ht="15.75">
      <c r="A1" s="295" t="s">
        <v>14</v>
      </c>
      <c r="B1" s="295" t="s">
        <v>269</v>
      </c>
      <c r="C1" s="295" t="s">
        <v>270</v>
      </c>
      <c r="D1" s="295" t="s">
        <v>271</v>
      </c>
      <c r="E1" s="295" t="s">
        <v>272</v>
      </c>
      <c r="F1" s="295" t="s">
        <v>273</v>
      </c>
    </row>
    <row r="2" spans="1:8" ht="15.75">
      <c r="A2" s="297" t="s">
        <v>274</v>
      </c>
      <c r="B2" s="298"/>
      <c r="C2" s="298"/>
      <c r="D2" s="298"/>
      <c r="E2" s="299">
        <f>[36]Sheet1!C4</f>
        <v>2348.29</v>
      </c>
      <c r="F2" s="300" t="s">
        <v>275</v>
      </c>
      <c r="G2" s="296" t="s">
        <v>276</v>
      </c>
    </row>
    <row r="3" spans="1:8" ht="15.75">
      <c r="A3" s="301" t="s">
        <v>277</v>
      </c>
      <c r="B3" s="302"/>
      <c r="C3" s="302"/>
      <c r="D3" s="302"/>
      <c r="E3" s="302">
        <f>SUM(E4:E11)</f>
        <v>448.40999999999997</v>
      </c>
      <c r="F3" s="303" t="s">
        <v>275</v>
      </c>
      <c r="G3" s="296" t="s">
        <v>278</v>
      </c>
      <c r="H3" s="296">
        <f>+E3</f>
        <v>448.40999999999997</v>
      </c>
    </row>
    <row r="4" spans="1:8" ht="15.75">
      <c r="A4" s="304">
        <v>1</v>
      </c>
      <c r="B4" s="304" t="s">
        <v>279</v>
      </c>
      <c r="C4" s="304">
        <v>53.95</v>
      </c>
      <c r="D4" s="304">
        <v>2</v>
      </c>
      <c r="E4" s="304">
        <f>C4*D4</f>
        <v>107.9</v>
      </c>
      <c r="F4" s="304" t="s">
        <v>280</v>
      </c>
      <c r="G4" s="296" t="s">
        <v>281</v>
      </c>
      <c r="H4" s="305">
        <f>+E34</f>
        <v>569.21999999999991</v>
      </c>
    </row>
    <row r="5" spans="1:8" ht="15.75">
      <c r="A5" s="304">
        <v>2</v>
      </c>
      <c r="B5" s="304" t="s">
        <v>282</v>
      </c>
      <c r="C5" s="304">
        <v>2</v>
      </c>
      <c r="D5" s="304">
        <v>2</v>
      </c>
      <c r="E5" s="304">
        <f t="shared" ref="E5:E31" si="0">C5*D5</f>
        <v>4</v>
      </c>
      <c r="F5" s="304" t="s">
        <v>280</v>
      </c>
      <c r="G5" s="296" t="s">
        <v>283</v>
      </c>
      <c r="H5" s="296">
        <f>+E51</f>
        <v>315.40000000000003</v>
      </c>
    </row>
    <row r="6" spans="1:8" ht="15.75">
      <c r="A6" s="304">
        <v>3</v>
      </c>
      <c r="B6" s="304" t="s">
        <v>284</v>
      </c>
      <c r="C6" s="304">
        <v>56.44</v>
      </c>
      <c r="D6" s="304">
        <v>1</v>
      </c>
      <c r="E6" s="304">
        <f t="shared" si="0"/>
        <v>56.44</v>
      </c>
      <c r="F6" s="304" t="s">
        <v>280</v>
      </c>
      <c r="G6" s="296" t="s">
        <v>285</v>
      </c>
      <c r="H6" s="296">
        <f>SUM(H3:H5)</f>
        <v>1333.03</v>
      </c>
    </row>
    <row r="7" spans="1:8" ht="15.75">
      <c r="A7" s="304">
        <v>4</v>
      </c>
      <c r="B7" s="304" t="s">
        <v>286</v>
      </c>
      <c r="C7" s="304">
        <v>57.72</v>
      </c>
      <c r="D7" s="304">
        <v>3</v>
      </c>
      <c r="E7" s="304">
        <f t="shared" si="0"/>
        <v>173.16</v>
      </c>
      <c r="F7" s="304" t="s">
        <v>280</v>
      </c>
    </row>
    <row r="8" spans="1:8" ht="15.75">
      <c r="A8" s="304">
        <v>5</v>
      </c>
      <c r="B8" s="304" t="s">
        <v>287</v>
      </c>
      <c r="C8" s="304">
        <v>13.26</v>
      </c>
      <c r="D8" s="304">
        <v>1</v>
      </c>
      <c r="E8" s="304">
        <f t="shared" si="0"/>
        <v>13.26</v>
      </c>
      <c r="F8" s="304" t="s">
        <v>280</v>
      </c>
    </row>
    <row r="9" spans="1:8" ht="15.75">
      <c r="A9" s="304">
        <v>6</v>
      </c>
      <c r="B9" s="304" t="s">
        <v>288</v>
      </c>
      <c r="C9" s="304">
        <v>62.78</v>
      </c>
      <c r="D9" s="304">
        <v>1</v>
      </c>
      <c r="E9" s="304">
        <f t="shared" si="0"/>
        <v>62.78</v>
      </c>
      <c r="F9" s="304" t="s">
        <v>280</v>
      </c>
    </row>
    <row r="10" spans="1:8" ht="15.75">
      <c r="A10" s="304">
        <v>7</v>
      </c>
      <c r="B10" s="304" t="s">
        <v>289</v>
      </c>
      <c r="C10" s="304">
        <v>4.62</v>
      </c>
      <c r="D10" s="304">
        <v>1</v>
      </c>
      <c r="E10" s="304">
        <f t="shared" si="0"/>
        <v>4.62</v>
      </c>
      <c r="F10" s="304" t="s">
        <v>280</v>
      </c>
    </row>
    <row r="11" spans="1:8" ht="15.75">
      <c r="A11" s="304">
        <v>8</v>
      </c>
      <c r="B11" s="304" t="s">
        <v>290</v>
      </c>
      <c r="C11" s="304">
        <v>26.25</v>
      </c>
      <c r="D11" s="304">
        <v>1</v>
      </c>
      <c r="E11" s="304">
        <f t="shared" si="0"/>
        <v>26.25</v>
      </c>
      <c r="F11" s="304" t="s">
        <v>280</v>
      </c>
    </row>
    <row r="12" spans="1:8" ht="15.75">
      <c r="A12" s="301" t="s">
        <v>291</v>
      </c>
      <c r="B12" s="302"/>
      <c r="C12" s="302"/>
      <c r="D12" s="302"/>
      <c r="E12" s="302">
        <f>SUM(E13:E15)</f>
        <v>106.21000000000001</v>
      </c>
      <c r="F12" s="303" t="s">
        <v>275</v>
      </c>
    </row>
    <row r="13" spans="1:8" ht="15.75">
      <c r="A13" s="304">
        <v>1</v>
      </c>
      <c r="B13" s="304" t="s">
        <v>292</v>
      </c>
      <c r="C13" s="304">
        <v>26.64</v>
      </c>
      <c r="D13" s="304">
        <v>1</v>
      </c>
      <c r="E13" s="304">
        <f t="shared" si="0"/>
        <v>26.64</v>
      </c>
      <c r="F13" s="304" t="s">
        <v>280</v>
      </c>
    </row>
    <row r="14" spans="1:8" ht="15.75">
      <c r="A14" s="304">
        <v>2</v>
      </c>
      <c r="B14" s="304" t="s">
        <v>293</v>
      </c>
      <c r="C14" s="304">
        <v>42.51</v>
      </c>
      <c r="D14" s="304">
        <v>1</v>
      </c>
      <c r="E14" s="304">
        <f t="shared" si="0"/>
        <v>42.51</v>
      </c>
      <c r="F14" s="304" t="s">
        <v>280</v>
      </c>
    </row>
    <row r="15" spans="1:8" ht="15.75">
      <c r="A15" s="304">
        <v>3</v>
      </c>
      <c r="B15" s="304" t="s">
        <v>294</v>
      </c>
      <c r="C15" s="304">
        <v>37.06</v>
      </c>
      <c r="D15" s="304">
        <v>1</v>
      </c>
      <c r="E15" s="304">
        <f t="shared" si="0"/>
        <v>37.06</v>
      </c>
      <c r="F15" s="304" t="s">
        <v>280</v>
      </c>
    </row>
    <row r="16" spans="1:8" ht="15.75">
      <c r="A16" s="301" t="s">
        <v>295</v>
      </c>
      <c r="B16" s="302"/>
      <c r="C16" s="302"/>
      <c r="D16" s="302"/>
      <c r="E16" s="302">
        <f>SUM(E17:E20)</f>
        <v>318.20000000000005</v>
      </c>
      <c r="F16" s="303" t="s">
        <v>275</v>
      </c>
    </row>
    <row r="17" spans="1:6" ht="15.75">
      <c r="A17" s="304">
        <v>1</v>
      </c>
      <c r="B17" s="304" t="s">
        <v>296</v>
      </c>
      <c r="C17" s="304">
        <v>180.56</v>
      </c>
      <c r="D17" s="304">
        <v>1</v>
      </c>
      <c r="E17" s="304">
        <f t="shared" si="0"/>
        <v>180.56</v>
      </c>
      <c r="F17" s="304" t="s">
        <v>280</v>
      </c>
    </row>
    <row r="18" spans="1:6" ht="15.75">
      <c r="A18" s="304">
        <v>2</v>
      </c>
      <c r="B18" s="304" t="s">
        <v>297</v>
      </c>
      <c r="C18" s="304">
        <v>104.06</v>
      </c>
      <c r="D18" s="304">
        <v>1</v>
      </c>
      <c r="E18" s="304">
        <f t="shared" si="0"/>
        <v>104.06</v>
      </c>
      <c r="F18" s="304" t="s">
        <v>280</v>
      </c>
    </row>
    <row r="19" spans="1:6" ht="15.75">
      <c r="A19" s="304">
        <v>3</v>
      </c>
      <c r="B19" s="304" t="s">
        <v>298</v>
      </c>
      <c r="C19" s="304">
        <v>16.79</v>
      </c>
      <c r="D19" s="304">
        <v>1</v>
      </c>
      <c r="E19" s="304">
        <f t="shared" si="0"/>
        <v>16.79</v>
      </c>
      <c r="F19" s="304" t="s">
        <v>280</v>
      </c>
    </row>
    <row r="20" spans="1:6" ht="15.75">
      <c r="A20" s="304">
        <v>4</v>
      </c>
      <c r="B20" s="304" t="s">
        <v>299</v>
      </c>
      <c r="C20" s="304">
        <v>16.79</v>
      </c>
      <c r="D20" s="304">
        <v>1</v>
      </c>
      <c r="E20" s="304">
        <f t="shared" si="0"/>
        <v>16.79</v>
      </c>
      <c r="F20" s="304" t="s">
        <v>280</v>
      </c>
    </row>
    <row r="21" spans="1:6" ht="15.75">
      <c r="A21" s="301" t="s">
        <v>300</v>
      </c>
      <c r="B21" s="302"/>
      <c r="C21" s="302"/>
      <c r="D21" s="302"/>
      <c r="E21" s="302">
        <f>SUM(E22:E24)</f>
        <v>38.309999999999995</v>
      </c>
      <c r="F21" s="303" t="s">
        <v>275</v>
      </c>
    </row>
    <row r="22" spans="1:6" ht="15.75">
      <c r="A22" s="304">
        <v>1</v>
      </c>
      <c r="B22" s="304" t="s">
        <v>301</v>
      </c>
      <c r="C22" s="304">
        <v>12.73</v>
      </c>
      <c r="D22" s="304">
        <v>1</v>
      </c>
      <c r="E22" s="304">
        <f t="shared" si="0"/>
        <v>12.73</v>
      </c>
      <c r="F22" s="304" t="s">
        <v>280</v>
      </c>
    </row>
    <row r="23" spans="1:6" ht="15.75">
      <c r="A23" s="304">
        <v>2</v>
      </c>
      <c r="B23" s="304" t="s">
        <v>302</v>
      </c>
      <c r="C23" s="304">
        <v>20.9</v>
      </c>
      <c r="D23" s="304">
        <v>1</v>
      </c>
      <c r="E23" s="304">
        <f t="shared" si="0"/>
        <v>20.9</v>
      </c>
      <c r="F23" s="304" t="s">
        <v>280</v>
      </c>
    </row>
    <row r="24" spans="1:6" ht="15.75">
      <c r="A24" s="304">
        <v>3</v>
      </c>
      <c r="B24" s="304" t="s">
        <v>303</v>
      </c>
      <c r="C24" s="304">
        <v>4.68</v>
      </c>
      <c r="D24" s="304">
        <v>1</v>
      </c>
      <c r="E24" s="304">
        <f t="shared" si="0"/>
        <v>4.68</v>
      </c>
      <c r="F24" s="304" t="s">
        <v>280</v>
      </c>
    </row>
    <row r="25" spans="1:6" ht="15.75">
      <c r="A25" s="301" t="s">
        <v>304</v>
      </c>
      <c r="B25" s="302"/>
      <c r="C25" s="302"/>
      <c r="D25" s="302"/>
      <c r="E25" s="302">
        <f>SUM(E26:E31)</f>
        <v>97.86999999999999</v>
      </c>
      <c r="F25" s="303" t="s">
        <v>275</v>
      </c>
    </row>
    <row r="26" spans="1:6" ht="15.75">
      <c r="A26" s="304">
        <v>1</v>
      </c>
      <c r="B26" s="304" t="s">
        <v>305</v>
      </c>
      <c r="C26" s="304">
        <v>17.16</v>
      </c>
      <c r="D26" s="304">
        <v>1</v>
      </c>
      <c r="E26" s="304">
        <f t="shared" si="0"/>
        <v>17.16</v>
      </c>
      <c r="F26" s="304" t="s">
        <v>280</v>
      </c>
    </row>
    <row r="27" spans="1:6" ht="15.75">
      <c r="A27" s="304">
        <v>2</v>
      </c>
      <c r="B27" s="304" t="s">
        <v>306</v>
      </c>
      <c r="C27" s="304">
        <v>30.13</v>
      </c>
      <c r="D27" s="304">
        <v>1</v>
      </c>
      <c r="E27" s="304">
        <f t="shared" si="0"/>
        <v>30.13</v>
      </c>
      <c r="F27" s="304" t="s">
        <v>280</v>
      </c>
    </row>
    <row r="28" spans="1:6" ht="15.75">
      <c r="A28" s="304">
        <v>3</v>
      </c>
      <c r="B28" s="304" t="s">
        <v>307</v>
      </c>
      <c r="C28" s="304">
        <v>24.18</v>
      </c>
      <c r="D28" s="304">
        <v>1</v>
      </c>
      <c r="E28" s="304">
        <f t="shared" si="0"/>
        <v>24.18</v>
      </c>
      <c r="F28" s="304" t="s">
        <v>280</v>
      </c>
    </row>
    <row r="29" spans="1:6" ht="15.75">
      <c r="A29" s="304">
        <v>4</v>
      </c>
      <c r="B29" s="304" t="s">
        <v>308</v>
      </c>
      <c r="C29" s="304">
        <v>8.83</v>
      </c>
      <c r="D29" s="304">
        <v>1</v>
      </c>
      <c r="E29" s="304">
        <f t="shared" si="0"/>
        <v>8.83</v>
      </c>
      <c r="F29" s="304" t="s">
        <v>280</v>
      </c>
    </row>
    <row r="30" spans="1:6" ht="15.75">
      <c r="A30" s="304">
        <v>5</v>
      </c>
      <c r="B30" s="304" t="s">
        <v>309</v>
      </c>
      <c r="C30" s="304">
        <v>8.6</v>
      </c>
      <c r="D30" s="304">
        <v>1</v>
      </c>
      <c r="E30" s="304">
        <f t="shared" si="0"/>
        <v>8.6</v>
      </c>
      <c r="F30" s="304" t="s">
        <v>280</v>
      </c>
    </row>
    <row r="31" spans="1:6" ht="15.75">
      <c r="A31" s="304">
        <v>6</v>
      </c>
      <c r="B31" s="304" t="s">
        <v>310</v>
      </c>
      <c r="C31" s="304">
        <v>8.9700000000000006</v>
      </c>
      <c r="D31" s="304">
        <v>1</v>
      </c>
      <c r="E31" s="304">
        <f t="shared" si="0"/>
        <v>8.9700000000000006</v>
      </c>
      <c r="F31" s="304" t="s">
        <v>280</v>
      </c>
    </row>
    <row r="32" spans="1:6" ht="15.75">
      <c r="A32" s="301" t="s">
        <v>311</v>
      </c>
      <c r="B32" s="302"/>
      <c r="C32" s="302"/>
      <c r="D32" s="302"/>
      <c r="E32" s="306">
        <f>E2-E3-E12-E16-E21-E25</f>
        <v>1339.2900000000002</v>
      </c>
      <c r="F32" s="303" t="s">
        <v>275</v>
      </c>
    </row>
    <row r="33" spans="1:6" ht="15.75">
      <c r="A33" s="297" t="s">
        <v>312</v>
      </c>
      <c r="B33" s="298"/>
      <c r="C33" s="298"/>
      <c r="D33" s="298"/>
      <c r="E33" s="299">
        <f>[36]Sheet1!C5</f>
        <v>2057.44</v>
      </c>
      <c r="F33" s="300" t="s">
        <v>313</v>
      </c>
    </row>
    <row r="34" spans="1:6" ht="15.75">
      <c r="A34" s="301" t="str">
        <f>A3</f>
        <v>KHU HỌC</v>
      </c>
      <c r="B34" s="302"/>
      <c r="C34" s="302"/>
      <c r="D34" s="302"/>
      <c r="E34" s="307">
        <f>SUM(E35:E40)</f>
        <v>569.21999999999991</v>
      </c>
      <c r="F34" s="303" t="s">
        <v>275</v>
      </c>
    </row>
    <row r="35" spans="1:6" ht="15.75">
      <c r="A35" s="304">
        <v>1</v>
      </c>
      <c r="B35" s="304" t="s">
        <v>314</v>
      </c>
      <c r="C35" s="304">
        <v>64.739999999999995</v>
      </c>
      <c r="D35" s="304">
        <v>4</v>
      </c>
      <c r="E35" s="308">
        <f>C35*D35</f>
        <v>258.95999999999998</v>
      </c>
      <c r="F35" s="304" t="s">
        <v>280</v>
      </c>
    </row>
    <row r="36" spans="1:6" ht="15.75">
      <c r="A36" s="304">
        <v>2</v>
      </c>
      <c r="B36" s="304" t="s">
        <v>315</v>
      </c>
      <c r="C36" s="304">
        <f t="shared" ref="C36" si="1">C6</f>
        <v>56.44</v>
      </c>
      <c r="D36" s="304">
        <v>1</v>
      </c>
      <c r="E36" s="308">
        <f t="shared" ref="E36:E48" si="2">C36*D36</f>
        <v>56.44</v>
      </c>
      <c r="F36" s="304" t="s">
        <v>280</v>
      </c>
    </row>
    <row r="37" spans="1:6" ht="15.75">
      <c r="A37" s="304">
        <v>3</v>
      </c>
      <c r="B37" s="304" t="s">
        <v>316</v>
      </c>
      <c r="C37" s="304">
        <f>C7</f>
        <v>57.72</v>
      </c>
      <c r="D37" s="304">
        <v>3</v>
      </c>
      <c r="E37" s="308">
        <f t="shared" si="2"/>
        <v>173.16</v>
      </c>
      <c r="F37" s="304" t="s">
        <v>280</v>
      </c>
    </row>
    <row r="38" spans="1:6" ht="15.75">
      <c r="A38" s="304">
        <v>4</v>
      </c>
      <c r="B38" s="304" t="s">
        <v>317</v>
      </c>
      <c r="C38" s="304">
        <f t="shared" ref="C38:C40" si="3">C8</f>
        <v>13.26</v>
      </c>
      <c r="D38" s="304">
        <v>1</v>
      </c>
      <c r="E38" s="308">
        <f t="shared" si="2"/>
        <v>13.26</v>
      </c>
      <c r="F38" s="304" t="s">
        <v>280</v>
      </c>
    </row>
    <row r="39" spans="1:6" ht="15.75">
      <c r="A39" s="304">
        <v>5</v>
      </c>
      <c r="B39" s="304" t="s">
        <v>318</v>
      </c>
      <c r="C39" s="304">
        <f t="shared" si="3"/>
        <v>62.78</v>
      </c>
      <c r="D39" s="304">
        <v>1</v>
      </c>
      <c r="E39" s="308">
        <f t="shared" si="2"/>
        <v>62.78</v>
      </c>
      <c r="F39" s="304" t="s">
        <v>280</v>
      </c>
    </row>
    <row r="40" spans="1:6" ht="15.75">
      <c r="A40" s="304">
        <v>6</v>
      </c>
      <c r="B40" s="304" t="s">
        <v>319</v>
      </c>
      <c r="C40" s="304">
        <f t="shared" si="3"/>
        <v>4.62</v>
      </c>
      <c r="D40" s="304">
        <v>1</v>
      </c>
      <c r="E40" s="308">
        <f t="shared" si="2"/>
        <v>4.62</v>
      </c>
      <c r="F40" s="304" t="s">
        <v>280</v>
      </c>
    </row>
    <row r="41" spans="1:6" ht="15.75">
      <c r="A41" s="301" t="str">
        <f>A16</f>
        <v>KHU PHỤ TRỢ</v>
      </c>
      <c r="B41" s="302"/>
      <c r="C41" s="302"/>
      <c r="D41" s="302"/>
      <c r="E41" s="306">
        <f>SUM(E42:E43)</f>
        <v>369.26</v>
      </c>
      <c r="F41" s="303" t="s">
        <v>275</v>
      </c>
    </row>
    <row r="42" spans="1:6" ht="15.75">
      <c r="A42" s="304">
        <v>1</v>
      </c>
      <c r="B42" s="304" t="s">
        <v>320</v>
      </c>
      <c r="C42" s="304">
        <v>327.82</v>
      </c>
      <c r="D42" s="304">
        <v>1</v>
      </c>
      <c r="E42" s="308">
        <f t="shared" si="2"/>
        <v>327.82</v>
      </c>
      <c r="F42" s="304" t="s">
        <v>280</v>
      </c>
    </row>
    <row r="43" spans="1:6" ht="15.75">
      <c r="A43" s="304">
        <v>2</v>
      </c>
      <c r="B43" s="304" t="s">
        <v>321</v>
      </c>
      <c r="C43" s="304">
        <v>41.44</v>
      </c>
      <c r="D43" s="304">
        <v>1</v>
      </c>
      <c r="E43" s="308">
        <f t="shared" si="2"/>
        <v>41.44</v>
      </c>
      <c r="F43" s="304" t="s">
        <v>280</v>
      </c>
    </row>
    <row r="44" spans="1:6" ht="15.75">
      <c r="A44" s="301" t="str">
        <f>A25</f>
        <v>KHU VỆ SINH</v>
      </c>
      <c r="B44" s="302"/>
      <c r="C44" s="302"/>
      <c r="D44" s="302"/>
      <c r="E44" s="306">
        <f>SUM(E45:E48)</f>
        <v>79.53</v>
      </c>
      <c r="F44" s="303" t="s">
        <v>275</v>
      </c>
    </row>
    <row r="45" spans="1:6" ht="15.75">
      <c r="A45" s="304">
        <v>1</v>
      </c>
      <c r="B45" s="304" t="str">
        <f>B27</f>
        <v>VỆ SINH HỌC SINH NAM</v>
      </c>
      <c r="C45" s="304">
        <v>37.92</v>
      </c>
      <c r="D45" s="304">
        <v>1</v>
      </c>
      <c r="E45" s="308">
        <f t="shared" si="2"/>
        <v>37.92</v>
      </c>
      <c r="F45" s="304" t="s">
        <v>280</v>
      </c>
    </row>
    <row r="46" spans="1:6" ht="15.75">
      <c r="A46" s="304">
        <v>2</v>
      </c>
      <c r="B46" s="304" t="str">
        <f>B28</f>
        <v>VỆ SINH HỌC SINH NỮ</v>
      </c>
      <c r="C46" s="304">
        <f>C28</f>
        <v>24.18</v>
      </c>
      <c r="D46" s="304">
        <v>1</v>
      </c>
      <c r="E46" s="308">
        <f t="shared" si="2"/>
        <v>24.18</v>
      </c>
      <c r="F46" s="304" t="s">
        <v>280</v>
      </c>
    </row>
    <row r="47" spans="1:6" ht="15.75">
      <c r="A47" s="304">
        <v>3</v>
      </c>
      <c r="B47" s="304" t="str">
        <f>B29</f>
        <v>VỆ SINH GIÁO VIÊN NAM</v>
      </c>
      <c r="C47" s="304">
        <f>C29</f>
        <v>8.83</v>
      </c>
      <c r="D47" s="304">
        <v>1</v>
      </c>
      <c r="E47" s="308">
        <f t="shared" si="2"/>
        <v>8.83</v>
      </c>
      <c r="F47" s="304" t="s">
        <v>280</v>
      </c>
    </row>
    <row r="48" spans="1:6" ht="15.75">
      <c r="A48" s="304">
        <v>4</v>
      </c>
      <c r="B48" s="304" t="str">
        <f>B30</f>
        <v>VỆ SINH GIÁO VIÊN NỮ</v>
      </c>
      <c r="C48" s="304">
        <f>C30</f>
        <v>8.6</v>
      </c>
      <c r="D48" s="304">
        <v>1</v>
      </c>
      <c r="E48" s="308">
        <f t="shared" si="2"/>
        <v>8.6</v>
      </c>
      <c r="F48" s="304" t="s">
        <v>280</v>
      </c>
    </row>
    <row r="49" spans="1:6" ht="15.75">
      <c r="A49" s="301" t="s">
        <v>322</v>
      </c>
      <c r="B49" s="302"/>
      <c r="C49" s="302"/>
      <c r="D49" s="302"/>
      <c r="E49" s="306">
        <f>E33-E34-E41-E44</f>
        <v>1039.4300000000003</v>
      </c>
      <c r="F49" s="303" t="s">
        <v>275</v>
      </c>
    </row>
    <row r="50" spans="1:6" ht="15.75">
      <c r="A50" s="297" t="s">
        <v>323</v>
      </c>
      <c r="B50" s="298"/>
      <c r="C50" s="298"/>
      <c r="D50" s="298"/>
      <c r="E50" s="299">
        <f>[36]Sheet1!C6</f>
        <v>2225.37</v>
      </c>
      <c r="F50" s="300" t="s">
        <v>313</v>
      </c>
    </row>
    <row r="51" spans="1:6" ht="15.75">
      <c r="A51" s="301" t="str">
        <f>A34</f>
        <v>KHU HỌC</v>
      </c>
      <c r="B51" s="302"/>
      <c r="C51" s="302"/>
      <c r="D51" s="302"/>
      <c r="E51" s="302">
        <f>SUM(E52:E56)</f>
        <v>315.40000000000003</v>
      </c>
      <c r="F51" s="303" t="s">
        <v>313</v>
      </c>
    </row>
    <row r="52" spans="1:6">
      <c r="A52" s="304">
        <v>1</v>
      </c>
      <c r="B52" s="304" t="s">
        <v>324</v>
      </c>
      <c r="C52" s="304">
        <v>53.95</v>
      </c>
      <c r="D52" s="304">
        <v>1</v>
      </c>
      <c r="E52" s="304">
        <f>C52*D52</f>
        <v>53.95</v>
      </c>
      <c r="F52" s="304" t="s">
        <v>313</v>
      </c>
    </row>
    <row r="53" spans="1:6">
      <c r="A53" s="304">
        <v>2</v>
      </c>
      <c r="B53" s="304" t="s">
        <v>325</v>
      </c>
      <c r="C53" s="304">
        <v>53.95</v>
      </c>
      <c r="D53" s="304">
        <v>1</v>
      </c>
      <c r="E53" s="304">
        <f t="shared" ref="E53:E73" si="4">C53*D53</f>
        <v>53.95</v>
      </c>
      <c r="F53" s="304" t="s">
        <v>313</v>
      </c>
    </row>
    <row r="54" spans="1:6">
      <c r="A54" s="304">
        <v>3</v>
      </c>
      <c r="B54" s="304" t="s">
        <v>326</v>
      </c>
      <c r="C54" s="304">
        <v>21.58</v>
      </c>
      <c r="D54" s="304">
        <v>1</v>
      </c>
      <c r="E54" s="304">
        <f t="shared" si="4"/>
        <v>21.58</v>
      </c>
      <c r="F54" s="304" t="s">
        <v>313</v>
      </c>
    </row>
    <row r="55" spans="1:6">
      <c r="A55" s="304">
        <v>4</v>
      </c>
      <c r="B55" s="304" t="s">
        <v>327</v>
      </c>
      <c r="C55" s="304">
        <v>64.739999999999995</v>
      </c>
      <c r="D55" s="304">
        <v>2</v>
      </c>
      <c r="E55" s="304">
        <f t="shared" si="4"/>
        <v>129.47999999999999</v>
      </c>
      <c r="F55" s="304" t="s">
        <v>313</v>
      </c>
    </row>
    <row r="56" spans="1:6">
      <c r="A56" s="304">
        <v>5</v>
      </c>
      <c r="B56" s="304" t="s">
        <v>328</v>
      </c>
      <c r="C56" s="304">
        <v>56.44</v>
      </c>
      <c r="D56" s="304">
        <v>1</v>
      </c>
      <c r="E56" s="304">
        <f t="shared" si="4"/>
        <v>56.44</v>
      </c>
      <c r="F56" s="304" t="s">
        <v>313</v>
      </c>
    </row>
    <row r="57" spans="1:6" ht="15.75">
      <c r="A57" s="301" t="str">
        <f>A12</f>
        <v>KHU HÀNH CHÍNH</v>
      </c>
      <c r="B57" s="302"/>
      <c r="C57" s="302"/>
      <c r="D57" s="302"/>
      <c r="E57" s="302">
        <f>SUM(E58:E62)</f>
        <v>300.29999999999995</v>
      </c>
      <c r="F57" s="303" t="s">
        <v>313</v>
      </c>
    </row>
    <row r="58" spans="1:6">
      <c r="A58" s="304">
        <v>1</v>
      </c>
      <c r="B58" s="304" t="s">
        <v>268</v>
      </c>
      <c r="C58" s="304">
        <v>57.72</v>
      </c>
      <c r="D58" s="304">
        <v>1</v>
      </c>
      <c r="E58" s="304">
        <f t="shared" si="4"/>
        <v>57.72</v>
      </c>
      <c r="F58" s="304" t="s">
        <v>313</v>
      </c>
    </row>
    <row r="59" spans="1:6">
      <c r="A59" s="304">
        <v>2</v>
      </c>
      <c r="B59" s="304" t="s">
        <v>329</v>
      </c>
      <c r="C59" s="304">
        <v>37.83</v>
      </c>
      <c r="D59" s="304">
        <v>1</v>
      </c>
      <c r="E59" s="304">
        <f t="shared" si="4"/>
        <v>37.83</v>
      </c>
      <c r="F59" s="304" t="s">
        <v>313</v>
      </c>
    </row>
    <row r="60" spans="1:6">
      <c r="A60" s="304">
        <v>3</v>
      </c>
      <c r="B60" s="304" t="s">
        <v>330</v>
      </c>
      <c r="C60" s="304">
        <v>32.369999999999997</v>
      </c>
      <c r="D60" s="304">
        <v>1</v>
      </c>
      <c r="E60" s="304">
        <f t="shared" si="4"/>
        <v>32.369999999999997</v>
      </c>
      <c r="F60" s="304" t="s">
        <v>313</v>
      </c>
    </row>
    <row r="61" spans="1:6">
      <c r="A61" s="304">
        <v>4</v>
      </c>
      <c r="B61" s="304" t="s">
        <v>331</v>
      </c>
      <c r="C61" s="304">
        <v>116.22</v>
      </c>
      <c r="D61" s="304">
        <v>1</v>
      </c>
      <c r="E61" s="304">
        <f t="shared" si="4"/>
        <v>116.22</v>
      </c>
      <c r="F61" s="304" t="s">
        <v>313</v>
      </c>
    </row>
    <row r="62" spans="1:6" ht="30">
      <c r="A62" s="304">
        <v>5</v>
      </c>
      <c r="B62" s="309" t="s">
        <v>332</v>
      </c>
      <c r="C62" s="310">
        <v>56.16</v>
      </c>
      <c r="D62" s="304">
        <v>1</v>
      </c>
      <c r="E62" s="304">
        <f t="shared" si="4"/>
        <v>56.16</v>
      </c>
      <c r="F62" s="304" t="s">
        <v>313</v>
      </c>
    </row>
    <row r="63" spans="1:6" ht="15.75">
      <c r="A63" s="301" t="str">
        <f>A41</f>
        <v>KHU PHỤ TRỢ</v>
      </c>
      <c r="B63" s="302"/>
      <c r="C63" s="302"/>
      <c r="D63" s="302"/>
      <c r="E63" s="302">
        <f>SUM(E64:E68)</f>
        <v>530.59999999999991</v>
      </c>
      <c r="F63" s="303" t="s">
        <v>313</v>
      </c>
    </row>
    <row r="64" spans="1:6" ht="30">
      <c r="A64" s="304">
        <v>1</v>
      </c>
      <c r="B64" s="309" t="s">
        <v>333</v>
      </c>
      <c r="C64" s="304">
        <v>220.51</v>
      </c>
      <c r="D64" s="304">
        <v>1</v>
      </c>
      <c r="E64" s="304">
        <f t="shared" si="4"/>
        <v>220.51</v>
      </c>
      <c r="F64" s="304" t="s">
        <v>313</v>
      </c>
    </row>
    <row r="65" spans="1:6">
      <c r="A65" s="304">
        <v>2</v>
      </c>
      <c r="B65" s="304" t="s">
        <v>334</v>
      </c>
      <c r="C65" s="304">
        <v>201.25</v>
      </c>
      <c r="D65" s="304">
        <v>1</v>
      </c>
      <c r="E65" s="304">
        <f t="shared" si="4"/>
        <v>201.25</v>
      </c>
      <c r="F65" s="304" t="s">
        <v>313</v>
      </c>
    </row>
    <row r="66" spans="1:6">
      <c r="A66" s="304">
        <v>3</v>
      </c>
      <c r="B66" s="304" t="s">
        <v>335</v>
      </c>
      <c r="C66" s="304">
        <v>62.78</v>
      </c>
      <c r="D66" s="304">
        <v>1</v>
      </c>
      <c r="E66" s="304">
        <f t="shared" si="4"/>
        <v>62.78</v>
      </c>
      <c r="F66" s="304" t="s">
        <v>313</v>
      </c>
    </row>
    <row r="67" spans="1:6">
      <c r="A67" s="304">
        <v>4</v>
      </c>
      <c r="B67" s="304" t="s">
        <v>336</v>
      </c>
      <c r="C67" s="304">
        <v>4.62</v>
      </c>
      <c r="D67" s="304">
        <v>1</v>
      </c>
      <c r="E67" s="304">
        <f t="shared" si="4"/>
        <v>4.62</v>
      </c>
      <c r="F67" s="304" t="s">
        <v>313</v>
      </c>
    </row>
    <row r="68" spans="1:6">
      <c r="A68" s="304">
        <v>5</v>
      </c>
      <c r="B68" s="304" t="s">
        <v>321</v>
      </c>
      <c r="C68" s="304">
        <f>C43</f>
        <v>41.44</v>
      </c>
      <c r="D68" s="304">
        <f>D43</f>
        <v>1</v>
      </c>
      <c r="E68" s="304">
        <f t="shared" si="4"/>
        <v>41.44</v>
      </c>
      <c r="F68" s="304" t="s">
        <v>313</v>
      </c>
    </row>
    <row r="69" spans="1:6" ht="15.75">
      <c r="A69" s="301" t="str">
        <f>A44</f>
        <v>KHU VỆ SINH</v>
      </c>
      <c r="B69" s="302"/>
      <c r="C69" s="302"/>
      <c r="D69" s="302"/>
      <c r="E69" s="302">
        <f>SUM(E70:E73)</f>
        <v>79.53</v>
      </c>
      <c r="F69" s="303" t="s">
        <v>313</v>
      </c>
    </row>
    <row r="70" spans="1:6">
      <c r="A70" s="304">
        <v>1</v>
      </c>
      <c r="B70" s="304" t="str">
        <f>B45</f>
        <v>VỆ SINH HỌC SINH NAM</v>
      </c>
      <c r="C70" s="304">
        <f>C45</f>
        <v>37.92</v>
      </c>
      <c r="D70" s="304">
        <f>D45</f>
        <v>1</v>
      </c>
      <c r="E70" s="304">
        <f t="shared" si="4"/>
        <v>37.92</v>
      </c>
      <c r="F70" s="304" t="s">
        <v>313</v>
      </c>
    </row>
    <row r="71" spans="1:6">
      <c r="A71" s="304">
        <v>2</v>
      </c>
      <c r="B71" s="304" t="str">
        <f t="shared" ref="B71:D73" si="5">B46</f>
        <v>VỆ SINH HỌC SINH NỮ</v>
      </c>
      <c r="C71" s="304">
        <f t="shared" si="5"/>
        <v>24.18</v>
      </c>
      <c r="D71" s="304">
        <f t="shared" si="5"/>
        <v>1</v>
      </c>
      <c r="E71" s="304">
        <f t="shared" si="4"/>
        <v>24.18</v>
      </c>
      <c r="F71" s="304" t="s">
        <v>313</v>
      </c>
    </row>
    <row r="72" spans="1:6">
      <c r="A72" s="304">
        <v>3</v>
      </c>
      <c r="B72" s="304" t="str">
        <f t="shared" si="5"/>
        <v>VỆ SINH GIÁO VIÊN NAM</v>
      </c>
      <c r="C72" s="304">
        <f t="shared" si="5"/>
        <v>8.83</v>
      </c>
      <c r="D72" s="304">
        <f t="shared" si="5"/>
        <v>1</v>
      </c>
      <c r="E72" s="304">
        <f t="shared" si="4"/>
        <v>8.83</v>
      </c>
      <c r="F72" s="304" t="s">
        <v>313</v>
      </c>
    </row>
    <row r="73" spans="1:6">
      <c r="A73" s="304">
        <v>4</v>
      </c>
      <c r="B73" s="304" t="str">
        <f t="shared" si="5"/>
        <v>VỆ SINH GIÁO VIÊN NỮ</v>
      </c>
      <c r="C73" s="304">
        <f t="shared" si="5"/>
        <v>8.6</v>
      </c>
      <c r="D73" s="304">
        <f t="shared" si="5"/>
        <v>1</v>
      </c>
      <c r="E73" s="304">
        <f t="shared" si="4"/>
        <v>8.6</v>
      </c>
      <c r="F73" s="304" t="s">
        <v>313</v>
      </c>
    </row>
    <row r="74" spans="1:6" ht="15.75">
      <c r="A74" s="311" t="str">
        <f>A49</f>
        <v>HÀNH LANG+ THANG + TƯỜNG CỘT</v>
      </c>
      <c r="B74" s="312"/>
      <c r="C74" s="312"/>
      <c r="D74" s="312"/>
      <c r="E74" s="313">
        <f>E50-E51-E57-E63-E69</f>
        <v>999.54</v>
      </c>
      <c r="F74" s="314" t="s">
        <v>313</v>
      </c>
    </row>
  </sheetData>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workbookViewId="0">
      <selection activeCell="U7" sqref="U7"/>
    </sheetView>
  </sheetViews>
  <sheetFormatPr defaultColWidth="6.42578125" defaultRowHeight="12" customHeight="1"/>
  <cols>
    <col min="1" max="1" width="6.140625" style="160" customWidth="1"/>
    <col min="2" max="2" width="10.140625" style="160" customWidth="1"/>
    <col min="3" max="3" width="30.28515625" style="160" customWidth="1"/>
    <col min="4" max="4" width="5.7109375" style="160" customWidth="1"/>
    <col min="5" max="5" width="11.42578125" style="160" customWidth="1"/>
    <col min="6" max="6" width="14" style="160" customWidth="1"/>
    <col min="7" max="7" width="7.7109375" style="160" customWidth="1"/>
    <col min="8" max="8" width="9.5703125" style="160" customWidth="1"/>
    <col min="9" max="256" width="6.42578125" style="160"/>
    <col min="257" max="257" width="4.140625" style="160" customWidth="1"/>
    <col min="258" max="258" width="7" style="160" customWidth="1"/>
    <col min="259" max="259" width="25.140625" style="160" customWidth="1"/>
    <col min="260" max="260" width="5.7109375" style="160" customWidth="1"/>
    <col min="261" max="261" width="8" style="160" customWidth="1"/>
    <col min="262" max="262" width="9.5703125" style="160" customWidth="1"/>
    <col min="263" max="263" width="4.5703125" style="160" customWidth="1"/>
    <col min="264" max="264" width="9.5703125" style="160" customWidth="1"/>
    <col min="265" max="512" width="6.42578125" style="160"/>
    <col min="513" max="513" width="4.140625" style="160" customWidth="1"/>
    <col min="514" max="514" width="7" style="160" customWidth="1"/>
    <col min="515" max="515" width="25.140625" style="160" customWidth="1"/>
    <col min="516" max="516" width="5.7109375" style="160" customWidth="1"/>
    <col min="517" max="517" width="8" style="160" customWidth="1"/>
    <col min="518" max="518" width="9.5703125" style="160" customWidth="1"/>
    <col min="519" max="519" width="4.5703125" style="160" customWidth="1"/>
    <col min="520" max="520" width="9.5703125" style="160" customWidth="1"/>
    <col min="521" max="768" width="6.42578125" style="160"/>
    <col min="769" max="769" width="4.140625" style="160" customWidth="1"/>
    <col min="770" max="770" width="7" style="160" customWidth="1"/>
    <col min="771" max="771" width="25.140625" style="160" customWidth="1"/>
    <col min="772" max="772" width="5.7109375" style="160" customWidth="1"/>
    <col min="773" max="773" width="8" style="160" customWidth="1"/>
    <col min="774" max="774" width="9.5703125" style="160" customWidth="1"/>
    <col min="775" max="775" width="4.5703125" style="160" customWidth="1"/>
    <col min="776" max="776" width="9.5703125" style="160" customWidth="1"/>
    <col min="777" max="1024" width="6.42578125" style="160"/>
    <col min="1025" max="1025" width="4.140625" style="160" customWidth="1"/>
    <col min="1026" max="1026" width="7" style="160" customWidth="1"/>
    <col min="1027" max="1027" width="25.140625" style="160" customWidth="1"/>
    <col min="1028" max="1028" width="5.7109375" style="160" customWidth="1"/>
    <col min="1029" max="1029" width="8" style="160" customWidth="1"/>
    <col min="1030" max="1030" width="9.5703125" style="160" customWidth="1"/>
    <col min="1031" max="1031" width="4.5703125" style="160" customWidth="1"/>
    <col min="1032" max="1032" width="9.5703125" style="160" customWidth="1"/>
    <col min="1033" max="1280" width="6.42578125" style="160"/>
    <col min="1281" max="1281" width="4.140625" style="160" customWidth="1"/>
    <col min="1282" max="1282" width="7" style="160" customWidth="1"/>
    <col min="1283" max="1283" width="25.140625" style="160" customWidth="1"/>
    <col min="1284" max="1284" width="5.7109375" style="160" customWidth="1"/>
    <col min="1285" max="1285" width="8" style="160" customWidth="1"/>
    <col min="1286" max="1286" width="9.5703125" style="160" customWidth="1"/>
    <col min="1287" max="1287" width="4.5703125" style="160" customWidth="1"/>
    <col min="1288" max="1288" width="9.5703125" style="160" customWidth="1"/>
    <col min="1289" max="1536" width="6.42578125" style="160"/>
    <col min="1537" max="1537" width="4.140625" style="160" customWidth="1"/>
    <col min="1538" max="1538" width="7" style="160" customWidth="1"/>
    <col min="1539" max="1539" width="25.140625" style="160" customWidth="1"/>
    <col min="1540" max="1540" width="5.7109375" style="160" customWidth="1"/>
    <col min="1541" max="1541" width="8" style="160" customWidth="1"/>
    <col min="1542" max="1542" width="9.5703125" style="160" customWidth="1"/>
    <col min="1543" max="1543" width="4.5703125" style="160" customWidth="1"/>
    <col min="1544" max="1544" width="9.5703125" style="160" customWidth="1"/>
    <col min="1545" max="1792" width="6.42578125" style="160"/>
    <col min="1793" max="1793" width="4.140625" style="160" customWidth="1"/>
    <col min="1794" max="1794" width="7" style="160" customWidth="1"/>
    <col min="1795" max="1795" width="25.140625" style="160" customWidth="1"/>
    <col min="1796" max="1796" width="5.7109375" style="160" customWidth="1"/>
    <col min="1797" max="1797" width="8" style="160" customWidth="1"/>
    <col min="1798" max="1798" width="9.5703125" style="160" customWidth="1"/>
    <col min="1799" max="1799" width="4.5703125" style="160" customWidth="1"/>
    <col min="1800" max="1800" width="9.5703125" style="160" customWidth="1"/>
    <col min="1801" max="2048" width="6.42578125" style="160"/>
    <col min="2049" max="2049" width="4.140625" style="160" customWidth="1"/>
    <col min="2050" max="2050" width="7" style="160" customWidth="1"/>
    <col min="2051" max="2051" width="25.140625" style="160" customWidth="1"/>
    <col min="2052" max="2052" width="5.7109375" style="160" customWidth="1"/>
    <col min="2053" max="2053" width="8" style="160" customWidth="1"/>
    <col min="2054" max="2054" width="9.5703125" style="160" customWidth="1"/>
    <col min="2055" max="2055" width="4.5703125" style="160" customWidth="1"/>
    <col min="2056" max="2056" width="9.5703125" style="160" customWidth="1"/>
    <col min="2057" max="2304" width="6.42578125" style="160"/>
    <col min="2305" max="2305" width="4.140625" style="160" customWidth="1"/>
    <col min="2306" max="2306" width="7" style="160" customWidth="1"/>
    <col min="2307" max="2307" width="25.140625" style="160" customWidth="1"/>
    <col min="2308" max="2308" width="5.7109375" style="160" customWidth="1"/>
    <col min="2309" max="2309" width="8" style="160" customWidth="1"/>
    <col min="2310" max="2310" width="9.5703125" style="160" customWidth="1"/>
    <col min="2311" max="2311" width="4.5703125" style="160" customWidth="1"/>
    <col min="2312" max="2312" width="9.5703125" style="160" customWidth="1"/>
    <col min="2313" max="2560" width="6.42578125" style="160"/>
    <col min="2561" max="2561" width="4.140625" style="160" customWidth="1"/>
    <col min="2562" max="2562" width="7" style="160" customWidth="1"/>
    <col min="2563" max="2563" width="25.140625" style="160" customWidth="1"/>
    <col min="2564" max="2564" width="5.7109375" style="160" customWidth="1"/>
    <col min="2565" max="2565" width="8" style="160" customWidth="1"/>
    <col min="2566" max="2566" width="9.5703125" style="160" customWidth="1"/>
    <col min="2567" max="2567" width="4.5703125" style="160" customWidth="1"/>
    <col min="2568" max="2568" width="9.5703125" style="160" customWidth="1"/>
    <col min="2569" max="2816" width="6.42578125" style="160"/>
    <col min="2817" max="2817" width="4.140625" style="160" customWidth="1"/>
    <col min="2818" max="2818" width="7" style="160" customWidth="1"/>
    <col min="2819" max="2819" width="25.140625" style="160" customWidth="1"/>
    <col min="2820" max="2820" width="5.7109375" style="160" customWidth="1"/>
    <col min="2821" max="2821" width="8" style="160" customWidth="1"/>
    <col min="2822" max="2822" width="9.5703125" style="160" customWidth="1"/>
    <col min="2823" max="2823" width="4.5703125" style="160" customWidth="1"/>
    <col min="2824" max="2824" width="9.5703125" style="160" customWidth="1"/>
    <col min="2825" max="3072" width="6.42578125" style="160"/>
    <col min="3073" max="3073" width="4.140625" style="160" customWidth="1"/>
    <col min="3074" max="3074" width="7" style="160" customWidth="1"/>
    <col min="3075" max="3075" width="25.140625" style="160" customWidth="1"/>
    <col min="3076" max="3076" width="5.7109375" style="160" customWidth="1"/>
    <col min="3077" max="3077" width="8" style="160" customWidth="1"/>
    <col min="3078" max="3078" width="9.5703125" style="160" customWidth="1"/>
    <col min="3079" max="3079" width="4.5703125" style="160" customWidth="1"/>
    <col min="3080" max="3080" width="9.5703125" style="160" customWidth="1"/>
    <col min="3081" max="3328" width="6.42578125" style="160"/>
    <col min="3329" max="3329" width="4.140625" style="160" customWidth="1"/>
    <col min="3330" max="3330" width="7" style="160" customWidth="1"/>
    <col min="3331" max="3331" width="25.140625" style="160" customWidth="1"/>
    <col min="3332" max="3332" width="5.7109375" style="160" customWidth="1"/>
    <col min="3333" max="3333" width="8" style="160" customWidth="1"/>
    <col min="3334" max="3334" width="9.5703125" style="160" customWidth="1"/>
    <col min="3335" max="3335" width="4.5703125" style="160" customWidth="1"/>
    <col min="3336" max="3336" width="9.5703125" style="160" customWidth="1"/>
    <col min="3337" max="3584" width="6.42578125" style="160"/>
    <col min="3585" max="3585" width="4.140625" style="160" customWidth="1"/>
    <col min="3586" max="3586" width="7" style="160" customWidth="1"/>
    <col min="3587" max="3587" width="25.140625" style="160" customWidth="1"/>
    <col min="3588" max="3588" width="5.7109375" style="160" customWidth="1"/>
    <col min="3589" max="3589" width="8" style="160" customWidth="1"/>
    <col min="3590" max="3590" width="9.5703125" style="160" customWidth="1"/>
    <col min="3591" max="3591" width="4.5703125" style="160" customWidth="1"/>
    <col min="3592" max="3592" width="9.5703125" style="160" customWidth="1"/>
    <col min="3593" max="3840" width="6.42578125" style="160"/>
    <col min="3841" max="3841" width="4.140625" style="160" customWidth="1"/>
    <col min="3842" max="3842" width="7" style="160" customWidth="1"/>
    <col min="3843" max="3843" width="25.140625" style="160" customWidth="1"/>
    <col min="3844" max="3844" width="5.7109375" style="160" customWidth="1"/>
    <col min="3845" max="3845" width="8" style="160" customWidth="1"/>
    <col min="3846" max="3846" width="9.5703125" style="160" customWidth="1"/>
    <col min="3847" max="3847" width="4.5703125" style="160" customWidth="1"/>
    <col min="3848" max="3848" width="9.5703125" style="160" customWidth="1"/>
    <col min="3849" max="4096" width="6.42578125" style="160"/>
    <col min="4097" max="4097" width="4.140625" style="160" customWidth="1"/>
    <col min="4098" max="4098" width="7" style="160" customWidth="1"/>
    <col min="4099" max="4099" width="25.140625" style="160" customWidth="1"/>
    <col min="4100" max="4100" width="5.7109375" style="160" customWidth="1"/>
    <col min="4101" max="4101" width="8" style="160" customWidth="1"/>
    <col min="4102" max="4102" width="9.5703125" style="160" customWidth="1"/>
    <col min="4103" max="4103" width="4.5703125" style="160" customWidth="1"/>
    <col min="4104" max="4104" width="9.5703125" style="160" customWidth="1"/>
    <col min="4105" max="4352" width="6.42578125" style="160"/>
    <col min="4353" max="4353" width="4.140625" style="160" customWidth="1"/>
    <col min="4354" max="4354" width="7" style="160" customWidth="1"/>
    <col min="4355" max="4355" width="25.140625" style="160" customWidth="1"/>
    <col min="4356" max="4356" width="5.7109375" style="160" customWidth="1"/>
    <col min="4357" max="4357" width="8" style="160" customWidth="1"/>
    <col min="4358" max="4358" width="9.5703125" style="160" customWidth="1"/>
    <col min="4359" max="4359" width="4.5703125" style="160" customWidth="1"/>
    <col min="4360" max="4360" width="9.5703125" style="160" customWidth="1"/>
    <col min="4361" max="4608" width="6.42578125" style="160"/>
    <col min="4609" max="4609" width="4.140625" style="160" customWidth="1"/>
    <col min="4610" max="4610" width="7" style="160" customWidth="1"/>
    <col min="4611" max="4611" width="25.140625" style="160" customWidth="1"/>
    <col min="4612" max="4612" width="5.7109375" style="160" customWidth="1"/>
    <col min="4613" max="4613" width="8" style="160" customWidth="1"/>
    <col min="4614" max="4614" width="9.5703125" style="160" customWidth="1"/>
    <col min="4615" max="4615" width="4.5703125" style="160" customWidth="1"/>
    <col min="4616" max="4616" width="9.5703125" style="160" customWidth="1"/>
    <col min="4617" max="4864" width="6.42578125" style="160"/>
    <col min="4865" max="4865" width="4.140625" style="160" customWidth="1"/>
    <col min="4866" max="4866" width="7" style="160" customWidth="1"/>
    <col min="4867" max="4867" width="25.140625" style="160" customWidth="1"/>
    <col min="4868" max="4868" width="5.7109375" style="160" customWidth="1"/>
    <col min="4869" max="4869" width="8" style="160" customWidth="1"/>
    <col min="4870" max="4870" width="9.5703125" style="160" customWidth="1"/>
    <col min="4871" max="4871" width="4.5703125" style="160" customWidth="1"/>
    <col min="4872" max="4872" width="9.5703125" style="160" customWidth="1"/>
    <col min="4873" max="5120" width="6.42578125" style="160"/>
    <col min="5121" max="5121" width="4.140625" style="160" customWidth="1"/>
    <col min="5122" max="5122" width="7" style="160" customWidth="1"/>
    <col min="5123" max="5123" width="25.140625" style="160" customWidth="1"/>
    <col min="5124" max="5124" width="5.7109375" style="160" customWidth="1"/>
    <col min="5125" max="5125" width="8" style="160" customWidth="1"/>
    <col min="5126" max="5126" width="9.5703125" style="160" customWidth="1"/>
    <col min="5127" max="5127" width="4.5703125" style="160" customWidth="1"/>
    <col min="5128" max="5128" width="9.5703125" style="160" customWidth="1"/>
    <col min="5129" max="5376" width="6.42578125" style="160"/>
    <col min="5377" max="5377" width="4.140625" style="160" customWidth="1"/>
    <col min="5378" max="5378" width="7" style="160" customWidth="1"/>
    <col min="5379" max="5379" width="25.140625" style="160" customWidth="1"/>
    <col min="5380" max="5380" width="5.7109375" style="160" customWidth="1"/>
    <col min="5381" max="5381" width="8" style="160" customWidth="1"/>
    <col min="5382" max="5382" width="9.5703125" style="160" customWidth="1"/>
    <col min="5383" max="5383" width="4.5703125" style="160" customWidth="1"/>
    <col min="5384" max="5384" width="9.5703125" style="160" customWidth="1"/>
    <col min="5385" max="5632" width="6.42578125" style="160"/>
    <col min="5633" max="5633" width="4.140625" style="160" customWidth="1"/>
    <col min="5634" max="5634" width="7" style="160" customWidth="1"/>
    <col min="5635" max="5635" width="25.140625" style="160" customWidth="1"/>
    <col min="5636" max="5636" width="5.7109375" style="160" customWidth="1"/>
    <col min="5637" max="5637" width="8" style="160" customWidth="1"/>
    <col min="5638" max="5638" width="9.5703125" style="160" customWidth="1"/>
    <col min="5639" max="5639" width="4.5703125" style="160" customWidth="1"/>
    <col min="5640" max="5640" width="9.5703125" style="160" customWidth="1"/>
    <col min="5641" max="5888" width="6.42578125" style="160"/>
    <col min="5889" max="5889" width="4.140625" style="160" customWidth="1"/>
    <col min="5890" max="5890" width="7" style="160" customWidth="1"/>
    <col min="5891" max="5891" width="25.140625" style="160" customWidth="1"/>
    <col min="5892" max="5892" width="5.7109375" style="160" customWidth="1"/>
    <col min="5893" max="5893" width="8" style="160" customWidth="1"/>
    <col min="5894" max="5894" width="9.5703125" style="160" customWidth="1"/>
    <col min="5895" max="5895" width="4.5703125" style="160" customWidth="1"/>
    <col min="5896" max="5896" width="9.5703125" style="160" customWidth="1"/>
    <col min="5897" max="6144" width="6.42578125" style="160"/>
    <col min="6145" max="6145" width="4.140625" style="160" customWidth="1"/>
    <col min="6146" max="6146" width="7" style="160" customWidth="1"/>
    <col min="6147" max="6147" width="25.140625" style="160" customWidth="1"/>
    <col min="6148" max="6148" width="5.7109375" style="160" customWidth="1"/>
    <col min="6149" max="6149" width="8" style="160" customWidth="1"/>
    <col min="6150" max="6150" width="9.5703125" style="160" customWidth="1"/>
    <col min="6151" max="6151" width="4.5703125" style="160" customWidth="1"/>
    <col min="6152" max="6152" width="9.5703125" style="160" customWidth="1"/>
    <col min="6153" max="6400" width="6.42578125" style="160"/>
    <col min="6401" max="6401" width="4.140625" style="160" customWidth="1"/>
    <col min="6402" max="6402" width="7" style="160" customWidth="1"/>
    <col min="6403" max="6403" width="25.140625" style="160" customWidth="1"/>
    <col min="6404" max="6404" width="5.7109375" style="160" customWidth="1"/>
    <col min="6405" max="6405" width="8" style="160" customWidth="1"/>
    <col min="6406" max="6406" width="9.5703125" style="160" customWidth="1"/>
    <col min="6407" max="6407" width="4.5703125" style="160" customWidth="1"/>
    <col min="6408" max="6408" width="9.5703125" style="160" customWidth="1"/>
    <col min="6409" max="6656" width="6.42578125" style="160"/>
    <col min="6657" max="6657" width="4.140625" style="160" customWidth="1"/>
    <col min="6658" max="6658" width="7" style="160" customWidth="1"/>
    <col min="6659" max="6659" width="25.140625" style="160" customWidth="1"/>
    <col min="6660" max="6660" width="5.7109375" style="160" customWidth="1"/>
    <col min="6661" max="6661" width="8" style="160" customWidth="1"/>
    <col min="6662" max="6662" width="9.5703125" style="160" customWidth="1"/>
    <col min="6663" max="6663" width="4.5703125" style="160" customWidth="1"/>
    <col min="6664" max="6664" width="9.5703125" style="160" customWidth="1"/>
    <col min="6665" max="6912" width="6.42578125" style="160"/>
    <col min="6913" max="6913" width="4.140625" style="160" customWidth="1"/>
    <col min="6914" max="6914" width="7" style="160" customWidth="1"/>
    <col min="6915" max="6915" width="25.140625" style="160" customWidth="1"/>
    <col min="6916" max="6916" width="5.7109375" style="160" customWidth="1"/>
    <col min="6917" max="6917" width="8" style="160" customWidth="1"/>
    <col min="6918" max="6918" width="9.5703125" style="160" customWidth="1"/>
    <col min="6919" max="6919" width="4.5703125" style="160" customWidth="1"/>
    <col min="6920" max="6920" width="9.5703125" style="160" customWidth="1"/>
    <col min="6921" max="7168" width="6.42578125" style="160"/>
    <col min="7169" max="7169" width="4.140625" style="160" customWidth="1"/>
    <col min="7170" max="7170" width="7" style="160" customWidth="1"/>
    <col min="7171" max="7171" width="25.140625" style="160" customWidth="1"/>
    <col min="7172" max="7172" width="5.7109375" style="160" customWidth="1"/>
    <col min="7173" max="7173" width="8" style="160" customWidth="1"/>
    <col min="7174" max="7174" width="9.5703125" style="160" customWidth="1"/>
    <col min="7175" max="7175" width="4.5703125" style="160" customWidth="1"/>
    <col min="7176" max="7176" width="9.5703125" style="160" customWidth="1"/>
    <col min="7177" max="7424" width="6.42578125" style="160"/>
    <col min="7425" max="7425" width="4.140625" style="160" customWidth="1"/>
    <col min="7426" max="7426" width="7" style="160" customWidth="1"/>
    <col min="7427" max="7427" width="25.140625" style="160" customWidth="1"/>
    <col min="7428" max="7428" width="5.7109375" style="160" customWidth="1"/>
    <col min="7429" max="7429" width="8" style="160" customWidth="1"/>
    <col min="7430" max="7430" width="9.5703125" style="160" customWidth="1"/>
    <col min="7431" max="7431" width="4.5703125" style="160" customWidth="1"/>
    <col min="7432" max="7432" width="9.5703125" style="160" customWidth="1"/>
    <col min="7433" max="7680" width="6.42578125" style="160"/>
    <col min="7681" max="7681" width="4.140625" style="160" customWidth="1"/>
    <col min="7682" max="7682" width="7" style="160" customWidth="1"/>
    <col min="7683" max="7683" width="25.140625" style="160" customWidth="1"/>
    <col min="7684" max="7684" width="5.7109375" style="160" customWidth="1"/>
    <col min="7685" max="7685" width="8" style="160" customWidth="1"/>
    <col min="7686" max="7686" width="9.5703125" style="160" customWidth="1"/>
    <col min="7687" max="7687" width="4.5703125" style="160" customWidth="1"/>
    <col min="7688" max="7688" width="9.5703125" style="160" customWidth="1"/>
    <col min="7689" max="7936" width="6.42578125" style="160"/>
    <col min="7937" max="7937" width="4.140625" style="160" customWidth="1"/>
    <col min="7938" max="7938" width="7" style="160" customWidth="1"/>
    <col min="7939" max="7939" width="25.140625" style="160" customWidth="1"/>
    <col min="7940" max="7940" width="5.7109375" style="160" customWidth="1"/>
    <col min="7941" max="7941" width="8" style="160" customWidth="1"/>
    <col min="7942" max="7942" width="9.5703125" style="160" customWidth="1"/>
    <col min="7943" max="7943" width="4.5703125" style="160" customWidth="1"/>
    <col min="7944" max="7944" width="9.5703125" style="160" customWidth="1"/>
    <col min="7945" max="8192" width="6.42578125" style="160"/>
    <col min="8193" max="8193" width="4.140625" style="160" customWidth="1"/>
    <col min="8194" max="8194" width="7" style="160" customWidth="1"/>
    <col min="8195" max="8195" width="25.140625" style="160" customWidth="1"/>
    <col min="8196" max="8196" width="5.7109375" style="160" customWidth="1"/>
    <col min="8197" max="8197" width="8" style="160" customWidth="1"/>
    <col min="8198" max="8198" width="9.5703125" style="160" customWidth="1"/>
    <col min="8199" max="8199" width="4.5703125" style="160" customWidth="1"/>
    <col min="8200" max="8200" width="9.5703125" style="160" customWidth="1"/>
    <col min="8201" max="8448" width="6.42578125" style="160"/>
    <col min="8449" max="8449" width="4.140625" style="160" customWidth="1"/>
    <col min="8450" max="8450" width="7" style="160" customWidth="1"/>
    <col min="8451" max="8451" width="25.140625" style="160" customWidth="1"/>
    <col min="8452" max="8452" width="5.7109375" style="160" customWidth="1"/>
    <col min="8453" max="8453" width="8" style="160" customWidth="1"/>
    <col min="8454" max="8454" width="9.5703125" style="160" customWidth="1"/>
    <col min="8455" max="8455" width="4.5703125" style="160" customWidth="1"/>
    <col min="8456" max="8456" width="9.5703125" style="160" customWidth="1"/>
    <col min="8457" max="8704" width="6.42578125" style="160"/>
    <col min="8705" max="8705" width="4.140625" style="160" customWidth="1"/>
    <col min="8706" max="8706" width="7" style="160" customWidth="1"/>
    <col min="8707" max="8707" width="25.140625" style="160" customWidth="1"/>
    <col min="8708" max="8708" width="5.7109375" style="160" customWidth="1"/>
    <col min="8709" max="8709" width="8" style="160" customWidth="1"/>
    <col min="8710" max="8710" width="9.5703125" style="160" customWidth="1"/>
    <col min="8711" max="8711" width="4.5703125" style="160" customWidth="1"/>
    <col min="8712" max="8712" width="9.5703125" style="160" customWidth="1"/>
    <col min="8713" max="8960" width="6.42578125" style="160"/>
    <col min="8961" max="8961" width="4.140625" style="160" customWidth="1"/>
    <col min="8962" max="8962" width="7" style="160" customWidth="1"/>
    <col min="8963" max="8963" width="25.140625" style="160" customWidth="1"/>
    <col min="8964" max="8964" width="5.7109375" style="160" customWidth="1"/>
    <col min="8965" max="8965" width="8" style="160" customWidth="1"/>
    <col min="8966" max="8966" width="9.5703125" style="160" customWidth="1"/>
    <col min="8967" max="8967" width="4.5703125" style="160" customWidth="1"/>
    <col min="8968" max="8968" width="9.5703125" style="160" customWidth="1"/>
    <col min="8969" max="9216" width="6.42578125" style="160"/>
    <col min="9217" max="9217" width="4.140625" style="160" customWidth="1"/>
    <col min="9218" max="9218" width="7" style="160" customWidth="1"/>
    <col min="9219" max="9219" width="25.140625" style="160" customWidth="1"/>
    <col min="9220" max="9220" width="5.7109375" style="160" customWidth="1"/>
    <col min="9221" max="9221" width="8" style="160" customWidth="1"/>
    <col min="9222" max="9222" width="9.5703125" style="160" customWidth="1"/>
    <col min="9223" max="9223" width="4.5703125" style="160" customWidth="1"/>
    <col min="9224" max="9224" width="9.5703125" style="160" customWidth="1"/>
    <col min="9225" max="9472" width="6.42578125" style="160"/>
    <col min="9473" max="9473" width="4.140625" style="160" customWidth="1"/>
    <col min="9474" max="9474" width="7" style="160" customWidth="1"/>
    <col min="9475" max="9475" width="25.140625" style="160" customWidth="1"/>
    <col min="9476" max="9476" width="5.7109375" style="160" customWidth="1"/>
    <col min="9477" max="9477" width="8" style="160" customWidth="1"/>
    <col min="9478" max="9478" width="9.5703125" style="160" customWidth="1"/>
    <col min="9479" max="9479" width="4.5703125" style="160" customWidth="1"/>
    <col min="9480" max="9480" width="9.5703125" style="160" customWidth="1"/>
    <col min="9481" max="9728" width="6.42578125" style="160"/>
    <col min="9729" max="9729" width="4.140625" style="160" customWidth="1"/>
    <col min="9730" max="9730" width="7" style="160" customWidth="1"/>
    <col min="9731" max="9731" width="25.140625" style="160" customWidth="1"/>
    <col min="9732" max="9732" width="5.7109375" style="160" customWidth="1"/>
    <col min="9733" max="9733" width="8" style="160" customWidth="1"/>
    <col min="9734" max="9734" width="9.5703125" style="160" customWidth="1"/>
    <col min="9735" max="9735" width="4.5703125" style="160" customWidth="1"/>
    <col min="9736" max="9736" width="9.5703125" style="160" customWidth="1"/>
    <col min="9737" max="9984" width="6.42578125" style="160"/>
    <col min="9985" max="9985" width="4.140625" style="160" customWidth="1"/>
    <col min="9986" max="9986" width="7" style="160" customWidth="1"/>
    <col min="9987" max="9987" width="25.140625" style="160" customWidth="1"/>
    <col min="9988" max="9988" width="5.7109375" style="160" customWidth="1"/>
    <col min="9989" max="9989" width="8" style="160" customWidth="1"/>
    <col min="9990" max="9990" width="9.5703125" style="160" customWidth="1"/>
    <col min="9991" max="9991" width="4.5703125" style="160" customWidth="1"/>
    <col min="9992" max="9992" width="9.5703125" style="160" customWidth="1"/>
    <col min="9993" max="10240" width="6.42578125" style="160"/>
    <col min="10241" max="10241" width="4.140625" style="160" customWidth="1"/>
    <col min="10242" max="10242" width="7" style="160" customWidth="1"/>
    <col min="10243" max="10243" width="25.140625" style="160" customWidth="1"/>
    <col min="10244" max="10244" width="5.7109375" style="160" customWidth="1"/>
    <col min="10245" max="10245" width="8" style="160" customWidth="1"/>
    <col min="10246" max="10246" width="9.5703125" style="160" customWidth="1"/>
    <col min="10247" max="10247" width="4.5703125" style="160" customWidth="1"/>
    <col min="10248" max="10248" width="9.5703125" style="160" customWidth="1"/>
    <col min="10249" max="10496" width="6.42578125" style="160"/>
    <col min="10497" max="10497" width="4.140625" style="160" customWidth="1"/>
    <col min="10498" max="10498" width="7" style="160" customWidth="1"/>
    <col min="10499" max="10499" width="25.140625" style="160" customWidth="1"/>
    <col min="10500" max="10500" width="5.7109375" style="160" customWidth="1"/>
    <col min="10501" max="10501" width="8" style="160" customWidth="1"/>
    <col min="10502" max="10502" width="9.5703125" style="160" customWidth="1"/>
    <col min="10503" max="10503" width="4.5703125" style="160" customWidth="1"/>
    <col min="10504" max="10504" width="9.5703125" style="160" customWidth="1"/>
    <col min="10505" max="10752" width="6.42578125" style="160"/>
    <col min="10753" max="10753" width="4.140625" style="160" customWidth="1"/>
    <col min="10754" max="10754" width="7" style="160" customWidth="1"/>
    <col min="10755" max="10755" width="25.140625" style="160" customWidth="1"/>
    <col min="10756" max="10756" width="5.7109375" style="160" customWidth="1"/>
    <col min="10757" max="10757" width="8" style="160" customWidth="1"/>
    <col min="10758" max="10758" width="9.5703125" style="160" customWidth="1"/>
    <col min="10759" max="10759" width="4.5703125" style="160" customWidth="1"/>
    <col min="10760" max="10760" width="9.5703125" style="160" customWidth="1"/>
    <col min="10761" max="11008" width="6.42578125" style="160"/>
    <col min="11009" max="11009" width="4.140625" style="160" customWidth="1"/>
    <col min="11010" max="11010" width="7" style="160" customWidth="1"/>
    <col min="11011" max="11011" width="25.140625" style="160" customWidth="1"/>
    <col min="11012" max="11012" width="5.7109375" style="160" customWidth="1"/>
    <col min="11013" max="11013" width="8" style="160" customWidth="1"/>
    <col min="11014" max="11014" width="9.5703125" style="160" customWidth="1"/>
    <col min="11015" max="11015" width="4.5703125" style="160" customWidth="1"/>
    <col min="11016" max="11016" width="9.5703125" style="160" customWidth="1"/>
    <col min="11017" max="11264" width="6.42578125" style="160"/>
    <col min="11265" max="11265" width="4.140625" style="160" customWidth="1"/>
    <col min="11266" max="11266" width="7" style="160" customWidth="1"/>
    <col min="11267" max="11267" width="25.140625" style="160" customWidth="1"/>
    <col min="11268" max="11268" width="5.7109375" style="160" customWidth="1"/>
    <col min="11269" max="11269" width="8" style="160" customWidth="1"/>
    <col min="11270" max="11270" width="9.5703125" style="160" customWidth="1"/>
    <col min="11271" max="11271" width="4.5703125" style="160" customWidth="1"/>
    <col min="11272" max="11272" width="9.5703125" style="160" customWidth="1"/>
    <col min="11273" max="11520" width="6.42578125" style="160"/>
    <col min="11521" max="11521" width="4.140625" style="160" customWidth="1"/>
    <col min="11522" max="11522" width="7" style="160" customWidth="1"/>
    <col min="11523" max="11523" width="25.140625" style="160" customWidth="1"/>
    <col min="11524" max="11524" width="5.7109375" style="160" customWidth="1"/>
    <col min="11525" max="11525" width="8" style="160" customWidth="1"/>
    <col min="11526" max="11526" width="9.5703125" style="160" customWidth="1"/>
    <col min="11527" max="11527" width="4.5703125" style="160" customWidth="1"/>
    <col min="11528" max="11528" width="9.5703125" style="160" customWidth="1"/>
    <col min="11529" max="11776" width="6.42578125" style="160"/>
    <col min="11777" max="11777" width="4.140625" style="160" customWidth="1"/>
    <col min="11778" max="11778" width="7" style="160" customWidth="1"/>
    <col min="11779" max="11779" width="25.140625" style="160" customWidth="1"/>
    <col min="11780" max="11780" width="5.7109375" style="160" customWidth="1"/>
    <col min="11781" max="11781" width="8" style="160" customWidth="1"/>
    <col min="11782" max="11782" width="9.5703125" style="160" customWidth="1"/>
    <col min="11783" max="11783" width="4.5703125" style="160" customWidth="1"/>
    <col min="11784" max="11784" width="9.5703125" style="160" customWidth="1"/>
    <col min="11785" max="12032" width="6.42578125" style="160"/>
    <col min="12033" max="12033" width="4.140625" style="160" customWidth="1"/>
    <col min="12034" max="12034" width="7" style="160" customWidth="1"/>
    <col min="12035" max="12035" width="25.140625" style="160" customWidth="1"/>
    <col min="12036" max="12036" width="5.7109375" style="160" customWidth="1"/>
    <col min="12037" max="12037" width="8" style="160" customWidth="1"/>
    <col min="12038" max="12038" width="9.5703125" style="160" customWidth="1"/>
    <col min="12039" max="12039" width="4.5703125" style="160" customWidth="1"/>
    <col min="12040" max="12040" width="9.5703125" style="160" customWidth="1"/>
    <col min="12041" max="12288" width="6.42578125" style="160"/>
    <col min="12289" max="12289" width="4.140625" style="160" customWidth="1"/>
    <col min="12290" max="12290" width="7" style="160" customWidth="1"/>
    <col min="12291" max="12291" width="25.140625" style="160" customWidth="1"/>
    <col min="12292" max="12292" width="5.7109375" style="160" customWidth="1"/>
    <col min="12293" max="12293" width="8" style="160" customWidth="1"/>
    <col min="12294" max="12294" width="9.5703125" style="160" customWidth="1"/>
    <col min="12295" max="12295" width="4.5703125" style="160" customWidth="1"/>
    <col min="12296" max="12296" width="9.5703125" style="160" customWidth="1"/>
    <col min="12297" max="12544" width="6.42578125" style="160"/>
    <col min="12545" max="12545" width="4.140625" style="160" customWidth="1"/>
    <col min="12546" max="12546" width="7" style="160" customWidth="1"/>
    <col min="12547" max="12547" width="25.140625" style="160" customWidth="1"/>
    <col min="12548" max="12548" width="5.7109375" style="160" customWidth="1"/>
    <col min="12549" max="12549" width="8" style="160" customWidth="1"/>
    <col min="12550" max="12550" width="9.5703125" style="160" customWidth="1"/>
    <col min="12551" max="12551" width="4.5703125" style="160" customWidth="1"/>
    <col min="12552" max="12552" width="9.5703125" style="160" customWidth="1"/>
    <col min="12553" max="12800" width="6.42578125" style="160"/>
    <col min="12801" max="12801" width="4.140625" style="160" customWidth="1"/>
    <col min="12802" max="12802" width="7" style="160" customWidth="1"/>
    <col min="12803" max="12803" width="25.140625" style="160" customWidth="1"/>
    <col min="12804" max="12804" width="5.7109375" style="160" customWidth="1"/>
    <col min="12805" max="12805" width="8" style="160" customWidth="1"/>
    <col min="12806" max="12806" width="9.5703125" style="160" customWidth="1"/>
    <col min="12807" max="12807" width="4.5703125" style="160" customWidth="1"/>
    <col min="12808" max="12808" width="9.5703125" style="160" customWidth="1"/>
    <col min="12809" max="13056" width="6.42578125" style="160"/>
    <col min="13057" max="13057" width="4.140625" style="160" customWidth="1"/>
    <col min="13058" max="13058" width="7" style="160" customWidth="1"/>
    <col min="13059" max="13059" width="25.140625" style="160" customWidth="1"/>
    <col min="13060" max="13060" width="5.7109375" style="160" customWidth="1"/>
    <col min="13061" max="13061" width="8" style="160" customWidth="1"/>
    <col min="13062" max="13062" width="9.5703125" style="160" customWidth="1"/>
    <col min="13063" max="13063" width="4.5703125" style="160" customWidth="1"/>
    <col min="13064" max="13064" width="9.5703125" style="160" customWidth="1"/>
    <col min="13065" max="13312" width="6.42578125" style="160"/>
    <col min="13313" max="13313" width="4.140625" style="160" customWidth="1"/>
    <col min="13314" max="13314" width="7" style="160" customWidth="1"/>
    <col min="13315" max="13315" width="25.140625" style="160" customWidth="1"/>
    <col min="13316" max="13316" width="5.7109375" style="160" customWidth="1"/>
    <col min="13317" max="13317" width="8" style="160" customWidth="1"/>
    <col min="13318" max="13318" width="9.5703125" style="160" customWidth="1"/>
    <col min="13319" max="13319" width="4.5703125" style="160" customWidth="1"/>
    <col min="13320" max="13320" width="9.5703125" style="160" customWidth="1"/>
    <col min="13321" max="13568" width="6.42578125" style="160"/>
    <col min="13569" max="13569" width="4.140625" style="160" customWidth="1"/>
    <col min="13570" max="13570" width="7" style="160" customWidth="1"/>
    <col min="13571" max="13571" width="25.140625" style="160" customWidth="1"/>
    <col min="13572" max="13572" width="5.7109375" style="160" customWidth="1"/>
    <col min="13573" max="13573" width="8" style="160" customWidth="1"/>
    <col min="13574" max="13574" width="9.5703125" style="160" customWidth="1"/>
    <col min="13575" max="13575" width="4.5703125" style="160" customWidth="1"/>
    <col min="13576" max="13576" width="9.5703125" style="160" customWidth="1"/>
    <col min="13577" max="13824" width="6.42578125" style="160"/>
    <col min="13825" max="13825" width="4.140625" style="160" customWidth="1"/>
    <col min="13826" max="13826" width="7" style="160" customWidth="1"/>
    <col min="13827" max="13827" width="25.140625" style="160" customWidth="1"/>
    <col min="13828" max="13828" width="5.7109375" style="160" customWidth="1"/>
    <col min="13829" max="13829" width="8" style="160" customWidth="1"/>
    <col min="13830" max="13830" width="9.5703125" style="160" customWidth="1"/>
    <col min="13831" max="13831" width="4.5703125" style="160" customWidth="1"/>
    <col min="13832" max="13832" width="9.5703125" style="160" customWidth="1"/>
    <col min="13833" max="14080" width="6.42578125" style="160"/>
    <col min="14081" max="14081" width="4.140625" style="160" customWidth="1"/>
    <col min="14082" max="14082" width="7" style="160" customWidth="1"/>
    <col min="14083" max="14083" width="25.140625" style="160" customWidth="1"/>
    <col min="14084" max="14084" width="5.7109375" style="160" customWidth="1"/>
    <col min="14085" max="14085" width="8" style="160" customWidth="1"/>
    <col min="14086" max="14086" width="9.5703125" style="160" customWidth="1"/>
    <col min="14087" max="14087" width="4.5703125" style="160" customWidth="1"/>
    <col min="14088" max="14088" width="9.5703125" style="160" customWidth="1"/>
    <col min="14089" max="14336" width="6.42578125" style="160"/>
    <col min="14337" max="14337" width="4.140625" style="160" customWidth="1"/>
    <col min="14338" max="14338" width="7" style="160" customWidth="1"/>
    <col min="14339" max="14339" width="25.140625" style="160" customWidth="1"/>
    <col min="14340" max="14340" width="5.7109375" style="160" customWidth="1"/>
    <col min="14341" max="14341" width="8" style="160" customWidth="1"/>
    <col min="14342" max="14342" width="9.5703125" style="160" customWidth="1"/>
    <col min="14343" max="14343" width="4.5703125" style="160" customWidth="1"/>
    <col min="14344" max="14344" width="9.5703125" style="160" customWidth="1"/>
    <col min="14345" max="14592" width="6.42578125" style="160"/>
    <col min="14593" max="14593" width="4.140625" style="160" customWidth="1"/>
    <col min="14594" max="14594" width="7" style="160" customWidth="1"/>
    <col min="14595" max="14595" width="25.140625" style="160" customWidth="1"/>
    <col min="14596" max="14596" width="5.7109375" style="160" customWidth="1"/>
    <col min="14597" max="14597" width="8" style="160" customWidth="1"/>
    <col min="14598" max="14598" width="9.5703125" style="160" customWidth="1"/>
    <col min="14599" max="14599" width="4.5703125" style="160" customWidth="1"/>
    <col min="14600" max="14600" width="9.5703125" style="160" customWidth="1"/>
    <col min="14601" max="14848" width="6.42578125" style="160"/>
    <col min="14849" max="14849" width="4.140625" style="160" customWidth="1"/>
    <col min="14850" max="14850" width="7" style="160" customWidth="1"/>
    <col min="14851" max="14851" width="25.140625" style="160" customWidth="1"/>
    <col min="14852" max="14852" width="5.7109375" style="160" customWidth="1"/>
    <col min="14853" max="14853" width="8" style="160" customWidth="1"/>
    <col min="14854" max="14854" width="9.5703125" style="160" customWidth="1"/>
    <col min="14855" max="14855" width="4.5703125" style="160" customWidth="1"/>
    <col min="14856" max="14856" width="9.5703125" style="160" customWidth="1"/>
    <col min="14857" max="15104" width="6.42578125" style="160"/>
    <col min="15105" max="15105" width="4.140625" style="160" customWidth="1"/>
    <col min="15106" max="15106" width="7" style="160" customWidth="1"/>
    <col min="15107" max="15107" width="25.140625" style="160" customWidth="1"/>
    <col min="15108" max="15108" width="5.7109375" style="160" customWidth="1"/>
    <col min="15109" max="15109" width="8" style="160" customWidth="1"/>
    <col min="15110" max="15110" width="9.5703125" style="160" customWidth="1"/>
    <col min="15111" max="15111" width="4.5703125" style="160" customWidth="1"/>
    <col min="15112" max="15112" width="9.5703125" style="160" customWidth="1"/>
    <col min="15113" max="15360" width="6.42578125" style="160"/>
    <col min="15361" max="15361" width="4.140625" style="160" customWidth="1"/>
    <col min="15362" max="15362" width="7" style="160" customWidth="1"/>
    <col min="15363" max="15363" width="25.140625" style="160" customWidth="1"/>
    <col min="15364" max="15364" width="5.7109375" style="160" customWidth="1"/>
    <col min="15365" max="15365" width="8" style="160" customWidth="1"/>
    <col min="15366" max="15366" width="9.5703125" style="160" customWidth="1"/>
    <col min="15367" max="15367" width="4.5703125" style="160" customWidth="1"/>
    <col min="15368" max="15368" width="9.5703125" style="160" customWidth="1"/>
    <col min="15369" max="15616" width="6.42578125" style="160"/>
    <col min="15617" max="15617" width="4.140625" style="160" customWidth="1"/>
    <col min="15618" max="15618" width="7" style="160" customWidth="1"/>
    <col min="15619" max="15619" width="25.140625" style="160" customWidth="1"/>
    <col min="15620" max="15620" width="5.7109375" style="160" customWidth="1"/>
    <col min="15621" max="15621" width="8" style="160" customWidth="1"/>
    <col min="15622" max="15622" width="9.5703125" style="160" customWidth="1"/>
    <col min="15623" max="15623" width="4.5703125" style="160" customWidth="1"/>
    <col min="15624" max="15624" width="9.5703125" style="160" customWidth="1"/>
    <col min="15625" max="15872" width="6.42578125" style="160"/>
    <col min="15873" max="15873" width="4.140625" style="160" customWidth="1"/>
    <col min="15874" max="15874" width="7" style="160" customWidth="1"/>
    <col min="15875" max="15875" width="25.140625" style="160" customWidth="1"/>
    <col min="15876" max="15876" width="5.7109375" style="160" customWidth="1"/>
    <col min="15877" max="15877" width="8" style="160" customWidth="1"/>
    <col min="15878" max="15878" width="9.5703125" style="160" customWidth="1"/>
    <col min="15879" max="15879" width="4.5703125" style="160" customWidth="1"/>
    <col min="15880" max="15880" width="9.5703125" style="160" customWidth="1"/>
    <col min="15881" max="16128" width="6.42578125" style="160"/>
    <col min="16129" max="16129" width="4.140625" style="160" customWidth="1"/>
    <col min="16130" max="16130" width="7" style="160" customWidth="1"/>
    <col min="16131" max="16131" width="25.140625" style="160" customWidth="1"/>
    <col min="16132" max="16132" width="5.7109375" style="160" customWidth="1"/>
    <col min="16133" max="16133" width="8" style="160" customWidth="1"/>
    <col min="16134" max="16134" width="9.5703125" style="160" customWidth="1"/>
    <col min="16135" max="16135" width="4.5703125" style="160" customWidth="1"/>
    <col min="16136" max="16136" width="9.5703125" style="160" customWidth="1"/>
    <col min="16137" max="16384" width="6.42578125" style="160"/>
  </cols>
  <sheetData>
    <row r="1" spans="1:8" ht="21" customHeight="1">
      <c r="A1" s="863" t="s">
        <v>208</v>
      </c>
      <c r="B1" s="864"/>
      <c r="C1" s="864"/>
      <c r="D1" s="864"/>
      <c r="E1" s="864"/>
      <c r="F1" s="864"/>
      <c r="G1" s="864"/>
      <c r="H1" s="864"/>
    </row>
    <row r="2" spans="1:8" ht="24" customHeight="1">
      <c r="A2" s="865" t="str">
        <f>'[8]Công trình'!A2</f>
        <v>CÔNG TRÌNH : XÂY DỰNG TRƯỜNG NUÔI DẠY TRẺ KHUYẾT TẬT HUYỆN CỦ CHI</v>
      </c>
      <c r="B2" s="864"/>
      <c r="C2" s="864"/>
      <c r="D2" s="864"/>
      <c r="E2" s="864"/>
      <c r="F2" s="864"/>
      <c r="G2" s="864"/>
      <c r="H2" s="864"/>
    </row>
    <row r="3" spans="1:8" ht="30" customHeight="1">
      <c r="A3" s="866"/>
      <c r="B3" s="864"/>
      <c r="C3" s="864"/>
      <c r="D3" s="864"/>
      <c r="E3" s="864"/>
      <c r="F3" s="864"/>
      <c r="G3" s="864"/>
      <c r="H3" s="864"/>
    </row>
    <row r="4" spans="1:8" s="203" customFormat="1" ht="24" customHeight="1">
      <c r="A4" s="201" t="s">
        <v>14</v>
      </c>
      <c r="B4" s="202" t="s">
        <v>209</v>
      </c>
      <c r="C4" s="202" t="s">
        <v>210</v>
      </c>
      <c r="D4" s="202" t="s">
        <v>58</v>
      </c>
      <c r="E4" s="202" t="s">
        <v>211</v>
      </c>
      <c r="F4" s="202" t="str">
        <f>"Đơn giá_x000D_
"&amp;'[8]Công trình'!AL1</f>
        <v>Đơn giá_x000D_
(đ)</v>
      </c>
      <c r="G4" s="202" t="s">
        <v>17</v>
      </c>
      <c r="H4" s="202" t="str">
        <f>"Thành tiền_x000D_
"&amp;'[8]Công trình'!AL1</f>
        <v>Thành tiền_x000D_
(đ)</v>
      </c>
    </row>
    <row r="5" spans="1:8" ht="15" customHeight="1">
      <c r="A5" s="161">
        <f>'[8]Công trình'!A7</f>
        <v>1</v>
      </c>
      <c r="B5" s="162" t="str">
        <f>'[8]Công trình'!E7</f>
        <v>AB.66112</v>
      </c>
      <c r="C5" s="163" t="str">
        <f>'[8]Công trình'!F7</f>
        <v>Bóc lớp hữu cơ, san nền</v>
      </c>
      <c r="D5" s="162" t="str">
        <f>'[8]Công trình'!G7</f>
        <v>m3</v>
      </c>
      <c r="E5" s="164">
        <v>1</v>
      </c>
      <c r="F5" s="165"/>
      <c r="G5" s="166"/>
      <c r="H5" s="165"/>
    </row>
    <row r="6" spans="1:8" ht="15.6" customHeight="1">
      <c r="A6" s="167"/>
      <c r="B6" s="168"/>
      <c r="C6" s="169" t="s">
        <v>212</v>
      </c>
      <c r="D6" s="168"/>
      <c r="E6" s="170"/>
      <c r="F6" s="171"/>
      <c r="G6" s="172"/>
      <c r="H6" s="171">
        <f>H7</f>
        <v>390400</v>
      </c>
    </row>
    <row r="7" spans="1:8" ht="27.6" customHeight="1">
      <c r="A7" s="173"/>
      <c r="B7" s="174" t="str">
        <f>'[8]Giá tháng'!B$6</f>
        <v>A24.10024</v>
      </c>
      <c r="C7" s="175" t="str">
        <f>'[8]Giá tháng'!C$6</f>
        <v>Cát san lấp</v>
      </c>
      <c r="D7" s="174" t="str">
        <f>'[8]Giá tháng'!D$6</f>
        <v>m3</v>
      </c>
      <c r="E7" s="176">
        <f>[8]HaoPhiVatTu!F$8</f>
        <v>1.22</v>
      </c>
      <c r="F7" s="177">
        <v>320000</v>
      </c>
      <c r="G7" s="178">
        <f>'[8]Giá tháng'!G$6</f>
        <v>1</v>
      </c>
      <c r="H7" s="177">
        <f>E7*F7*G7</f>
        <v>390400</v>
      </c>
    </row>
    <row r="8" spans="1:8" ht="15.6" customHeight="1">
      <c r="A8" s="167"/>
      <c r="B8" s="168"/>
      <c r="C8" s="169" t="s">
        <v>213</v>
      </c>
      <c r="D8" s="168"/>
      <c r="E8" s="170"/>
      <c r="F8" s="171"/>
      <c r="G8" s="172"/>
      <c r="H8" s="171">
        <f>H9</f>
        <v>3338.6059</v>
      </c>
    </row>
    <row r="9" spans="1:8" ht="15" customHeight="1">
      <c r="A9" s="173"/>
      <c r="B9" s="174" t="str">
        <f>'[8]Giá tháng'!B$10</f>
        <v>N1.30</v>
      </c>
      <c r="C9" s="175" t="str">
        <f>'[8]Giá tháng'!C$10</f>
        <v>Nhân công 3,0/7 - Nhóm 1</v>
      </c>
      <c r="D9" s="174" t="str">
        <f>'[8]Giá tháng'!D$10</f>
        <v>công</v>
      </c>
      <c r="E9" s="176">
        <f>[8]HaoPhiVatTu!G$10</f>
        <v>1.3299999999999999E-2</v>
      </c>
      <c r="F9" s="177">
        <f>'[8]Tổng hợp VT'!O$12</f>
        <v>251023</v>
      </c>
      <c r="G9" s="178">
        <f>'[8]Giá tháng'!G$10</f>
        <v>1</v>
      </c>
      <c r="H9" s="177">
        <f>E9*F9*G9</f>
        <v>3338.6059</v>
      </c>
    </row>
    <row r="10" spans="1:8" ht="15.6" customHeight="1">
      <c r="A10" s="167"/>
      <c r="B10" s="168"/>
      <c r="C10" s="169" t="s">
        <v>214</v>
      </c>
      <c r="D10" s="168"/>
      <c r="E10" s="170"/>
      <c r="F10" s="171"/>
      <c r="G10" s="172"/>
      <c r="H10" s="171">
        <f>H14</f>
        <v>5840.6368300000004</v>
      </c>
    </row>
    <row r="11" spans="1:8" ht="27.6" customHeight="1">
      <c r="A11" s="173"/>
      <c r="B11" s="174" t="str">
        <f>'[8]Giá tháng'!B$12</f>
        <v>M101.1102</v>
      </c>
      <c r="C11" s="175" t="str">
        <f>'[8]Giá tháng'!C$12</f>
        <v>Máy lu bánh thép 8,5 T - 9 T</v>
      </c>
      <c r="D11" s="174" t="str">
        <f>'[8]Giá tháng'!D$12</f>
        <v>ca</v>
      </c>
      <c r="E11" s="176">
        <f>[8]HaoPhiVatTu!H$12</f>
        <v>2.7799999999999999E-3</v>
      </c>
      <c r="F11" s="177">
        <f>'[8]Tổng hợp VT'!O$15</f>
        <v>1086846</v>
      </c>
      <c r="G11" s="178">
        <f>'[8]Giá tháng'!G$12</f>
        <v>1</v>
      </c>
      <c r="H11" s="177">
        <f>E11*F11*G11</f>
        <v>3021.4318800000001</v>
      </c>
    </row>
    <row r="12" spans="1:8" ht="27.6" customHeight="1">
      <c r="A12" s="173"/>
      <c r="B12" s="174" t="str">
        <f>'[8]Giá tháng'!B$13</f>
        <v>M101.0503</v>
      </c>
      <c r="C12" s="175" t="str">
        <f>'[8]Giá tháng'!C$13</f>
        <v>Máy ủi 110 CV</v>
      </c>
      <c r="D12" s="174" t="str">
        <f>'[8]Giá tháng'!D$13</f>
        <v>ca</v>
      </c>
      <c r="E12" s="176">
        <f>[8]HaoPhiVatTu!H$13</f>
        <v>1.39E-3</v>
      </c>
      <c r="F12" s="177">
        <f>'[8]Tổng hợp VT'!O$16</f>
        <v>1966108</v>
      </c>
      <c r="G12" s="178">
        <f>'[8]Giá tháng'!G$13</f>
        <v>1</v>
      </c>
      <c r="H12" s="177">
        <f>E12*F12*G12</f>
        <v>2732.89012</v>
      </c>
    </row>
    <row r="13" spans="1:8" ht="15" customHeight="1">
      <c r="A13" s="173"/>
      <c r="B13" s="174" t="s">
        <v>215</v>
      </c>
      <c r="C13" s="175" t="s">
        <v>216</v>
      </c>
      <c r="D13" s="174" t="s">
        <v>217</v>
      </c>
      <c r="E13" s="176">
        <f>[8]HaoPhiVatTu!H$14</f>
        <v>1.5</v>
      </c>
      <c r="F13" s="177">
        <f>SUM(H11:H12)</f>
        <v>5754.3220000000001</v>
      </c>
      <c r="G13" s="178"/>
      <c r="H13" s="177">
        <f>E13*F13/100</f>
        <v>86.314830000000001</v>
      </c>
    </row>
    <row r="14" spans="1:8" ht="15" customHeight="1">
      <c r="A14" s="173"/>
      <c r="B14" s="174"/>
      <c r="C14" s="175" t="s">
        <v>218</v>
      </c>
      <c r="D14" s="174"/>
      <c r="E14" s="179"/>
      <c r="F14" s="177"/>
      <c r="G14" s="180"/>
      <c r="H14" s="177">
        <f>SUM(H11:H13)</f>
        <v>5840.6368300000004</v>
      </c>
    </row>
    <row r="15" spans="1:8" ht="27" customHeight="1">
      <c r="A15" s="181"/>
      <c r="B15" s="182"/>
      <c r="C15" s="183" t="s">
        <v>219</v>
      </c>
      <c r="D15" s="182" t="s">
        <v>220</v>
      </c>
      <c r="E15" s="184"/>
      <c r="F15" s="185"/>
      <c r="G15" s="186"/>
      <c r="H15" s="185">
        <f>H6+H8+H10</f>
        <v>399579.24273</v>
      </c>
    </row>
    <row r="16" spans="1:8" ht="14.45" customHeight="1">
      <c r="A16" s="187"/>
      <c r="B16" s="188"/>
      <c r="C16" s="189" t="s">
        <v>221</v>
      </c>
      <c r="D16" s="188" t="str">
        <f>""</f>
        <v/>
      </c>
      <c r="E16" s="190"/>
      <c r="F16" s="191"/>
      <c r="G16" s="192"/>
      <c r="H16" s="191"/>
    </row>
    <row r="17" spans="1:8" ht="14.45" customHeight="1">
      <c r="A17" s="187"/>
      <c r="B17" s="188"/>
      <c r="C17" s="189" t="str">
        <f>"Chi phí chung ( T x "&amp;[8]HSXL!C$14&amp;" )"</f>
        <v>Chi phí chung ( T x 7,3% )</v>
      </c>
      <c r="D17" s="188" t="s">
        <v>222</v>
      </c>
      <c r="E17" s="190" t="str">
        <f>[8]HSXL!C$14</f>
        <v>7,3%</v>
      </c>
      <c r="F17" s="191"/>
      <c r="G17" s="192"/>
      <c r="H17" s="191">
        <f>H15*[8]HSXL!D$14</f>
        <v>29169.284719289997</v>
      </c>
    </row>
    <row r="18" spans="1:8" ht="39.6" customHeight="1">
      <c r="A18" s="187"/>
      <c r="B18" s="188"/>
      <c r="C18" s="189" t="str">
        <f>"Chi phí nhà tạm để ở và điều hành thi công ( T x "&amp;[8]HSXL!C$18&amp;" )"</f>
        <v>Chi phí nhà tạm để ở và điều hành thi công ( T x 1,1% )</v>
      </c>
      <c r="D18" s="188" t="s">
        <v>223</v>
      </c>
      <c r="E18" s="190" t="str">
        <f>[8]HSXL!C$18</f>
        <v>1,1%</v>
      </c>
      <c r="F18" s="191"/>
      <c r="G18" s="192"/>
      <c r="H18" s="191">
        <f>H15*[8]HSXL!D$18</f>
        <v>4395.3716700300001</v>
      </c>
    </row>
    <row r="19" spans="1:8" ht="52.15" customHeight="1">
      <c r="A19" s="187"/>
      <c r="B19" s="188"/>
      <c r="C19" s="189" t="str">
        <f>"Chi phí một số công việc không xác định được khối lượng từ thiết kế ( T x "&amp;[8]HSXL!C$13&amp;" )"</f>
        <v>Chi phí một số công việc không xác định được khối lượng từ thiết kế ( T x 2,5% )</v>
      </c>
      <c r="D19" s="188" t="s">
        <v>63</v>
      </c>
      <c r="E19" s="190" t="str">
        <f>[8]HSXL!C$13</f>
        <v>2,5%</v>
      </c>
      <c r="F19" s="191"/>
      <c r="G19" s="192"/>
      <c r="H19" s="191">
        <f>H15*[8]HSXL!D$13</f>
        <v>9989.481068250001</v>
      </c>
    </row>
    <row r="20" spans="1:8" ht="27" customHeight="1">
      <c r="A20" s="181"/>
      <c r="B20" s="182"/>
      <c r="C20" s="183" t="s">
        <v>224</v>
      </c>
      <c r="D20" s="182" t="s">
        <v>225</v>
      </c>
      <c r="E20" s="184"/>
      <c r="F20" s="185"/>
      <c r="G20" s="186"/>
      <c r="H20" s="185">
        <f>SUM(H17:H19)</f>
        <v>43554.137457570003</v>
      </c>
    </row>
    <row r="21" spans="1:8" ht="39.6" customHeight="1">
      <c r="A21" s="187"/>
      <c r="B21" s="188"/>
      <c r="C21" s="189" t="str">
        <f>"THU NHẬP CHỊU THUẾ TÍNH TRƯỚC (T+GT) x "&amp;[8]HSXL!C$16</f>
        <v>THU NHẬP CHỊU THUẾ TÍNH TRƯỚC (T+GT) x 5,5%</v>
      </c>
      <c r="D21" s="188" t="s">
        <v>226</v>
      </c>
      <c r="E21" s="190" t="str">
        <f>[8]HSXL!C$16</f>
        <v>5,5%</v>
      </c>
      <c r="F21" s="191"/>
      <c r="G21" s="192"/>
      <c r="H21" s="191">
        <f>(H15+H20)*[8]HSXL!D$16</f>
        <v>24372.335910316349</v>
      </c>
    </row>
    <row r="22" spans="1:8" ht="27" customHeight="1">
      <c r="A22" s="187"/>
      <c r="B22" s="188"/>
      <c r="C22" s="189" t="s">
        <v>227</v>
      </c>
      <c r="D22" s="188" t="s">
        <v>97</v>
      </c>
      <c r="E22" s="190"/>
      <c r="F22" s="191"/>
      <c r="G22" s="192"/>
      <c r="H22" s="191">
        <f>H15+H20+H21</f>
        <v>467505.71609788632</v>
      </c>
    </row>
    <row r="23" spans="1:8" ht="27" customHeight="1">
      <c r="A23" s="187"/>
      <c r="B23" s="188"/>
      <c r="C23" s="189" t="str">
        <f>"THUẾ GIÁ TRỊ GIA TĂNG ( G x "&amp;[8]HSXL!C$17&amp;" )"</f>
        <v>THUẾ GIÁ TRỊ GIA TĂNG ( G x 10% )</v>
      </c>
      <c r="D23" s="188" t="s">
        <v>228</v>
      </c>
      <c r="E23" s="193">
        <f>[8]HSXL!D$17</f>
        <v>0.1</v>
      </c>
      <c r="F23" s="191"/>
      <c r="G23" s="192"/>
      <c r="H23" s="191">
        <f>E23*H22</f>
        <v>46750.571609788632</v>
      </c>
    </row>
    <row r="24" spans="1:8" ht="27" customHeight="1">
      <c r="A24" s="194"/>
      <c r="B24" s="195"/>
      <c r="C24" s="196" t="s">
        <v>229</v>
      </c>
      <c r="D24" s="195" t="s">
        <v>25</v>
      </c>
      <c r="E24" s="197"/>
      <c r="F24" s="198"/>
      <c r="G24" s="199"/>
      <c r="H24" s="200">
        <f>H22+H23</f>
        <v>514256.28770767496</v>
      </c>
    </row>
  </sheetData>
  <mergeCells count="3">
    <mergeCell ref="A1:H1"/>
    <mergeCell ref="A2:H2"/>
    <mergeCell ref="A3:H3"/>
  </mergeCells>
  <pageMargins left="0.95" right="0" top="0.64166666666666672" bottom="0.64166666666666672" header="0.32500000000000001" footer="0.32500000000000001"/>
  <pageSetup paperSize="0" orientation="portrait" blackAndWhite="1" useFirstPageNumber="1" horizontalDpi="0" verticalDpi="0" copies="0"/>
  <headerFooter alignWithMargins="0">
    <oddFooter>&amp;C&amp;P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24" sqref="J24"/>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35</vt:i4>
      </vt:variant>
    </vt:vector>
  </HeadingPairs>
  <TitlesOfParts>
    <vt:vector size="64" baseType="lpstr">
      <vt:lpstr>BÌA DTCBĐT</vt:lpstr>
      <vt:lpstr>DTCBĐT</vt:lpstr>
      <vt:lpstr>1.Bia</vt:lpstr>
      <vt:lpstr>TM</vt:lpstr>
      <vt:lpstr>3.BiaT</vt:lpstr>
      <vt:lpstr>BÌA</vt:lpstr>
      <vt:lpstr>PL01</vt:lpstr>
      <vt:lpstr>TRƯỢT GIÁ</vt:lpstr>
      <vt:lpstr>BCĐXĐT</vt:lpstr>
      <vt:lpstr>PA1-Triển khai XD</vt:lpstr>
      <vt:lpstr>Sheet2</vt:lpstr>
      <vt:lpstr>CPDP</vt:lpstr>
      <vt:lpstr>Suất vốn KNC</vt:lpstr>
      <vt:lpstr>Đơn giá cọc</vt:lpstr>
      <vt:lpstr>Đơn giá tường rào</vt:lpstr>
      <vt:lpstr>ĐG cây xanh</vt:lpstr>
      <vt:lpstr>ĐG HT điện TT</vt:lpstr>
      <vt:lpstr>ĐG HT nước TT</vt:lpstr>
      <vt:lpstr>Đơn giá PCCC</vt:lpstr>
      <vt:lpstr>PA2-Phân khu XD</vt:lpstr>
      <vt:lpstr>CÂN BẰNG ĐẤT</vt:lpstr>
      <vt:lpstr>CTQH</vt:lpstr>
      <vt:lpstr>CBDD</vt:lpstr>
      <vt:lpstr>Diện tích</vt:lpstr>
      <vt:lpstr>Đơn giá đắp cát</vt:lpstr>
      <vt:lpstr>THAM DG (PL5)</vt:lpstr>
      <vt:lpstr>CT DT PHONG HOC</vt:lpstr>
      <vt:lpstr>Chiết tính</vt:lpstr>
      <vt:lpstr>Sheet1</vt:lpstr>
      <vt:lpstr>'1.Bia'!Print_Area</vt:lpstr>
      <vt:lpstr>'3.BiaT'!Print_Area</vt:lpstr>
      <vt:lpstr>BCĐXĐT!Print_Area</vt:lpstr>
      <vt:lpstr>BÌA!Print_Area</vt:lpstr>
      <vt:lpstr>'BÌA DTCBĐT'!Print_Area</vt:lpstr>
      <vt:lpstr>CPDP!Print_Area</vt:lpstr>
      <vt:lpstr>'Chiết tính'!Print_Area</vt:lpstr>
      <vt:lpstr>'Diện tích'!Print_Area</vt:lpstr>
      <vt:lpstr>DTCBĐT!Print_Area</vt:lpstr>
      <vt:lpstr>'ĐG cây xanh'!Print_Area</vt:lpstr>
      <vt:lpstr>'ĐG HT điện TT'!Print_Area</vt:lpstr>
      <vt:lpstr>'ĐG HT nước TT'!Print_Area</vt:lpstr>
      <vt:lpstr>'Đơn giá cọc'!Print_Area</vt:lpstr>
      <vt:lpstr>'Đơn giá đắp cát'!Print_Area</vt:lpstr>
      <vt:lpstr>'Đơn giá PCCC'!Print_Area</vt:lpstr>
      <vt:lpstr>'Đơn giá tường rào'!Print_Area</vt:lpstr>
      <vt:lpstr>'PA1-Triển khai XD'!Print_Area</vt:lpstr>
      <vt:lpstr>'PA2-Phân khu XD'!Print_Area</vt:lpstr>
      <vt:lpstr>'PL01'!Print_Area</vt:lpstr>
      <vt:lpstr>'Suất vốn KNC'!Print_Area</vt:lpstr>
      <vt:lpstr>TM!Print_Area</vt:lpstr>
      <vt:lpstr>'THAM DG (PL5)'!Print_Area</vt:lpstr>
      <vt:lpstr>'Diện tích'!Print_Titles</vt:lpstr>
      <vt:lpstr>DTCBĐT!Print_Titles</vt:lpstr>
      <vt:lpstr>'ĐG cây xanh'!Print_Titles</vt:lpstr>
      <vt:lpstr>'ĐG HT điện TT'!Print_Titles</vt:lpstr>
      <vt:lpstr>'ĐG HT nước TT'!Print_Titles</vt:lpstr>
      <vt:lpstr>'Đơn giá cọc'!Print_Titles</vt:lpstr>
      <vt:lpstr>'Đơn giá PCCC'!Print_Titles</vt:lpstr>
      <vt:lpstr>'Đơn giá tường rào'!Print_Titles</vt:lpstr>
      <vt:lpstr>'PA1-Triển khai XD'!Print_Titles</vt:lpstr>
      <vt:lpstr>'PA2-Phân khu XD'!Print_Titles</vt:lpstr>
      <vt:lpstr>'PL01'!Print_Titles</vt:lpstr>
      <vt:lpstr>'Suất vốn KNC'!Print_Titles</vt:lpstr>
      <vt:lpstr>'TRƯỢT GIÁ'!Print_Titles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HUNG</dc:creator>
  <cp:lastModifiedBy>MAY01</cp:lastModifiedBy>
  <cp:lastPrinted>2025-04-25T10:32:23Z</cp:lastPrinted>
  <dcterms:created xsi:type="dcterms:W3CDTF">2022-10-08T07:44:22Z</dcterms:created>
  <dcterms:modified xsi:type="dcterms:W3CDTF">2025-04-25T10:32:59Z</dcterms:modified>
</cp:coreProperties>
</file>